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MMC\Projetos\Praça dos Expedicionários\Projeto trecho 02\Orçamento-Memorial-Trecho 02\"/>
    </mc:Choice>
  </mc:AlternateContent>
  <bookViews>
    <workbookView xWindow="0" yWindow="0" windowWidth="14370" windowHeight="4110"/>
  </bookViews>
  <sheets>
    <sheet name="ORÇAMENTO" sheetId="1" r:id="rId1"/>
    <sheet name="CRONOGRAMA" sheetId="2" r:id="rId2"/>
    <sheet name="COMPOSIÇÕES" sheetId="4" r:id="rId3"/>
    <sheet name="MEMORIAL DE CALCULO" sheetId="3" r:id="rId4"/>
    <sheet name="Quant. Letras" sheetId="5" r:id="rId5"/>
  </sheets>
  <calcPr calcId="152511" concurrentCalc="0"/>
</workbook>
</file>

<file path=xl/calcChain.xml><?xml version="1.0" encoding="utf-8"?>
<calcChain xmlns="http://schemas.openxmlformats.org/spreadsheetml/2006/main">
  <c r="L8" i="2" l="1"/>
  <c r="L13" i="2"/>
  <c r="I9" i="2"/>
  <c r="I10" i="2"/>
  <c r="I11" i="2"/>
  <c r="I12" i="2"/>
  <c r="I13" i="2"/>
  <c r="K13" i="2"/>
  <c r="I14" i="2"/>
  <c r="G9" i="2"/>
  <c r="G10" i="2"/>
  <c r="G11" i="2"/>
  <c r="G12" i="2"/>
  <c r="G13" i="2"/>
  <c r="G14" i="2"/>
  <c r="E9" i="2"/>
  <c r="E10" i="2"/>
  <c r="E11" i="2"/>
  <c r="E12" i="2"/>
  <c r="E13" i="2"/>
  <c r="E14" i="2"/>
  <c r="D9" i="2"/>
  <c r="D10" i="2"/>
  <c r="D11" i="2"/>
  <c r="D12" i="2"/>
  <c r="D13" i="2"/>
  <c r="D14" i="2"/>
  <c r="D8" i="2"/>
  <c r="C14" i="2"/>
  <c r="B15" i="2"/>
  <c r="A15" i="2"/>
  <c r="B14" i="2"/>
  <c r="A14" i="2"/>
  <c r="C13" i="2"/>
  <c r="B13" i="2"/>
  <c r="A13" i="2"/>
  <c r="H20" i="1"/>
  <c r="F20" i="1"/>
  <c r="K20" i="1"/>
  <c r="F25" i="4"/>
  <c r="F24" i="4"/>
  <c r="F23" i="4"/>
  <c r="F22" i="4"/>
  <c r="F21" i="4"/>
  <c r="F20" i="4"/>
  <c r="F109" i="4"/>
  <c r="F108" i="4"/>
  <c r="F107" i="4"/>
  <c r="F106" i="4"/>
  <c r="F105" i="4"/>
  <c r="F104" i="4"/>
  <c r="F103" i="4"/>
  <c r="F102" i="4"/>
  <c r="F101" i="4"/>
  <c r="F100" i="4"/>
  <c r="F110" i="4"/>
  <c r="F26" i="4"/>
  <c r="E49" i="1"/>
  <c r="G49" i="1"/>
  <c r="E48" i="1"/>
  <c r="G48" i="1"/>
  <c r="H48" i="1"/>
  <c r="F76" i="4"/>
  <c r="F75" i="4"/>
  <c r="F74" i="4"/>
  <c r="F77" i="4"/>
  <c r="G47" i="1"/>
  <c r="F40" i="4"/>
  <c r="F222" i="3"/>
  <c r="F220" i="3"/>
  <c r="F221" i="3"/>
  <c r="H47" i="4"/>
  <c r="I49" i="4"/>
  <c r="I50" i="4"/>
  <c r="I48" i="4"/>
  <c r="H31" i="1"/>
  <c r="J31" i="1"/>
  <c r="F127" i="3"/>
  <c r="F126" i="3"/>
  <c r="F128" i="3"/>
  <c r="F54" i="4"/>
  <c r="F53" i="4"/>
  <c r="F52" i="4"/>
  <c r="F51" i="4"/>
  <c r="F50" i="4"/>
  <c r="F49" i="4"/>
  <c r="F48" i="4"/>
  <c r="F47" i="4"/>
  <c r="F55" i="4"/>
  <c r="F31" i="1"/>
  <c r="E31" i="1"/>
  <c r="G31" i="1"/>
  <c r="K31" i="1"/>
  <c r="H55" i="1"/>
  <c r="F22" i="3"/>
  <c r="F23" i="3"/>
  <c r="F24" i="3"/>
  <c r="F25" i="3"/>
  <c r="F17" i="3"/>
  <c r="F16" i="3"/>
  <c r="F15" i="3"/>
  <c r="F12" i="3"/>
  <c r="F13" i="3"/>
  <c r="F14" i="3"/>
  <c r="H29" i="1"/>
  <c r="F32" i="4"/>
  <c r="F31" i="4"/>
  <c r="F34" i="4"/>
  <c r="F33" i="4"/>
  <c r="F30" i="4"/>
  <c r="F35" i="4"/>
  <c r="F29" i="1"/>
  <c r="H33" i="4"/>
  <c r="K29" i="1"/>
  <c r="B194" i="3"/>
  <c r="F194" i="3"/>
  <c r="F195" i="3"/>
  <c r="H40" i="1"/>
  <c r="F69" i="4"/>
  <c r="F68" i="4"/>
  <c r="F67" i="4"/>
  <c r="H10" i="1"/>
  <c r="F196" i="3"/>
  <c r="J40" i="1"/>
  <c r="H68" i="4"/>
  <c r="F70" i="4"/>
  <c r="F88" i="3"/>
  <c r="F89" i="3"/>
  <c r="F90" i="3"/>
  <c r="F91" i="3"/>
  <c r="F92" i="3"/>
  <c r="F93" i="3"/>
  <c r="F94" i="3"/>
  <c r="F95" i="3"/>
  <c r="F107" i="3"/>
  <c r="E25" i="1"/>
  <c r="G25" i="1"/>
  <c r="F110" i="3"/>
  <c r="F109" i="3"/>
  <c r="F108" i="3"/>
  <c r="F105" i="3"/>
  <c r="F106" i="3"/>
  <c r="F111" i="3"/>
  <c r="F112" i="3"/>
  <c r="F113" i="3"/>
  <c r="F104" i="3"/>
  <c r="F103" i="3"/>
  <c r="F102" i="3"/>
  <c r="F101" i="3"/>
  <c r="F100" i="3"/>
  <c r="F99" i="3"/>
  <c r="F98" i="3"/>
  <c r="F4" i="3"/>
  <c r="F15" i="4"/>
  <c r="F14" i="4"/>
  <c r="F13" i="4"/>
  <c r="F12" i="4"/>
  <c r="F11" i="4"/>
  <c r="F10" i="4"/>
  <c r="F9" i="4"/>
  <c r="F8" i="4"/>
  <c r="F7" i="4"/>
  <c r="F40" i="1"/>
  <c r="E40" i="1"/>
  <c r="G40" i="1"/>
  <c r="K40" i="1"/>
  <c r="F114" i="3"/>
  <c r="J26" i="1"/>
  <c r="F16" i="4"/>
  <c r="F10" i="1"/>
  <c r="F156" i="3"/>
  <c r="F155" i="3"/>
  <c r="E36" i="1"/>
  <c r="G36" i="1"/>
  <c r="F5" i="3"/>
  <c r="F160" i="3"/>
  <c r="F161" i="3"/>
  <c r="F162" i="3"/>
  <c r="F163" i="3"/>
  <c r="F164" i="3"/>
  <c r="F165" i="3"/>
  <c r="F166" i="3"/>
  <c r="F167" i="3"/>
  <c r="F168" i="3"/>
  <c r="F136" i="3"/>
  <c r="F137" i="3"/>
  <c r="F138" i="3"/>
  <c r="F139" i="3"/>
  <c r="F140" i="3"/>
  <c r="F141" i="3"/>
  <c r="F142" i="3"/>
  <c r="F143" i="3"/>
  <c r="F144" i="3"/>
  <c r="F148" i="3"/>
  <c r="F147" i="3"/>
  <c r="E34" i="1"/>
  <c r="G34" i="1"/>
  <c r="E33" i="1"/>
  <c r="G33" i="1"/>
  <c r="E53" i="1"/>
  <c r="G53" i="1"/>
  <c r="E54" i="1"/>
  <c r="G54" i="1"/>
  <c r="E52" i="1"/>
  <c r="G52" i="1"/>
  <c r="F375" i="3"/>
  <c r="F374" i="3"/>
  <c r="F371" i="3"/>
  <c r="F367" i="3"/>
  <c r="F363" i="3"/>
  <c r="F364" i="3"/>
  <c r="J52" i="1"/>
  <c r="F157" i="3"/>
  <c r="J36" i="1"/>
  <c r="K10" i="1"/>
  <c r="F376" i="3"/>
  <c r="F149" i="3"/>
  <c r="J34" i="1"/>
  <c r="F145" i="3"/>
  <c r="B370" i="3"/>
  <c r="F370" i="3"/>
  <c r="F372" i="3"/>
  <c r="J54" i="1"/>
  <c r="B366" i="3"/>
  <c r="F366" i="3"/>
  <c r="F368" i="3"/>
  <c r="J53" i="1"/>
  <c r="J55" i="1"/>
  <c r="F283" i="3"/>
  <c r="F284" i="3"/>
  <c r="F285" i="3"/>
  <c r="F286" i="3"/>
  <c r="F287" i="3"/>
  <c r="F282" i="3"/>
  <c r="F264" i="3"/>
  <c r="F265" i="3"/>
  <c r="F278" i="3"/>
  <c r="F277" i="3"/>
  <c r="F276" i="3"/>
  <c r="F275" i="3"/>
  <c r="F274" i="3"/>
  <c r="F294" i="3"/>
  <c r="F293" i="3"/>
  <c r="F292" i="3"/>
  <c r="F291" i="3"/>
  <c r="F290" i="3"/>
  <c r="F288" i="3"/>
  <c r="F280" i="3"/>
  <c r="F295" i="3"/>
  <c r="F60" i="4"/>
  <c r="H35" i="1"/>
  <c r="F62" i="4"/>
  <c r="F61" i="4"/>
  <c r="F59" i="4"/>
  <c r="H61" i="4"/>
  <c r="F63" i="4"/>
  <c r="E26" i="1"/>
  <c r="F358" i="3"/>
  <c r="F357" i="3"/>
  <c r="F354" i="3"/>
  <c r="F353" i="3"/>
  <c r="F349" i="3"/>
  <c r="F350" i="3"/>
  <c r="F348" i="3"/>
  <c r="F331" i="3"/>
  <c r="F332" i="3"/>
  <c r="F333" i="3"/>
  <c r="F334" i="3"/>
  <c r="F336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299" i="3"/>
  <c r="F35" i="1"/>
  <c r="K35" i="1"/>
  <c r="F359" i="3"/>
  <c r="F351" i="3"/>
  <c r="F355" i="3"/>
  <c r="F261" i="3"/>
  <c r="F251" i="3"/>
  <c r="F252" i="3"/>
  <c r="F238" i="3"/>
  <c r="F237" i="3"/>
  <c r="F219" i="3"/>
  <c r="F204" i="3"/>
  <c r="F205" i="3"/>
  <c r="F206" i="3"/>
  <c r="F207" i="3"/>
  <c r="F208" i="3"/>
  <c r="F209" i="3"/>
  <c r="F210" i="3"/>
  <c r="F211" i="3"/>
  <c r="F183" i="3"/>
  <c r="F184" i="3"/>
  <c r="F185" i="3"/>
  <c r="F186" i="3"/>
  <c r="F187" i="3"/>
  <c r="F188" i="3"/>
  <c r="F189" i="3"/>
  <c r="F190" i="3"/>
  <c r="F191" i="3"/>
  <c r="F178" i="3"/>
  <c r="F179" i="3"/>
  <c r="F177" i="3"/>
  <c r="F172" i="3"/>
  <c r="F173" i="3"/>
  <c r="F174" i="3"/>
  <c r="F175" i="3"/>
  <c r="F176" i="3"/>
  <c r="F269" i="3"/>
  <c r="F268" i="3"/>
  <c r="F84" i="3"/>
  <c r="F85" i="3"/>
  <c r="F86" i="3"/>
  <c r="F87" i="3"/>
  <c r="F78" i="3"/>
  <c r="F69" i="3"/>
  <c r="F70" i="3"/>
  <c r="F71" i="3"/>
  <c r="F72" i="3"/>
  <c r="F73" i="3"/>
  <c r="F74" i="3"/>
  <c r="F253" i="3"/>
  <c r="F239" i="3"/>
  <c r="F270" i="3"/>
  <c r="P19" i="1"/>
  <c r="N19" i="1"/>
  <c r="F60" i="3"/>
  <c r="F59" i="3"/>
  <c r="F58" i="3"/>
  <c r="F57" i="3"/>
  <c r="F56" i="3"/>
  <c r="F55" i="3"/>
  <c r="F21" i="3"/>
  <c r="F26" i="3"/>
  <c r="F31" i="3"/>
  <c r="F32" i="3"/>
  <c r="F33" i="3"/>
  <c r="F34" i="3"/>
  <c r="F35" i="3"/>
  <c r="F29" i="3"/>
  <c r="F30" i="3"/>
  <c r="F260" i="3"/>
  <c r="F262" i="3"/>
  <c r="F266" i="3"/>
  <c r="O19" i="1"/>
  <c r="F61" i="3"/>
  <c r="J21" i="1"/>
  <c r="J14" i="1"/>
  <c r="F247" i="3"/>
  <c r="F249" i="3"/>
  <c r="E10" i="1"/>
  <c r="G10" i="1"/>
  <c r="F28" i="3"/>
  <c r="F39" i="3"/>
  <c r="F11" i="3"/>
  <c r="F19" i="3"/>
  <c r="F212" i="3"/>
  <c r="F203" i="3"/>
  <c r="F182" i="3"/>
  <c r="F152" i="3"/>
  <c r="F151" i="3"/>
  <c r="E35" i="1"/>
  <c r="G35" i="1"/>
  <c r="F171" i="3"/>
  <c r="F180" i="3"/>
  <c r="F123" i="3"/>
  <c r="F122" i="3"/>
  <c r="F119" i="3"/>
  <c r="F118" i="3"/>
  <c r="F234" i="3"/>
  <c r="F233" i="3"/>
  <c r="F232" i="3"/>
  <c r="F226" i="3"/>
  <c r="F225" i="3"/>
  <c r="F36" i="3"/>
  <c r="J15" i="1"/>
  <c r="F192" i="3"/>
  <c r="J39" i="1"/>
  <c r="J13" i="1"/>
  <c r="F213" i="3"/>
  <c r="J41" i="1"/>
  <c r="F169" i="3"/>
  <c r="J37" i="1"/>
  <c r="F153" i="3"/>
  <c r="J35" i="1"/>
  <c r="J38" i="1"/>
  <c r="F124" i="3"/>
  <c r="J30" i="1"/>
  <c r="F120" i="3"/>
  <c r="J29" i="1"/>
  <c r="F235" i="3"/>
  <c r="F227" i="3"/>
  <c r="J45" i="1"/>
  <c r="B16" i="5"/>
  <c r="B19" i="5"/>
  <c r="B18" i="5"/>
  <c r="B20" i="5"/>
  <c r="B38" i="3"/>
  <c r="J32" i="1"/>
  <c r="J33" i="1"/>
  <c r="F38" i="3"/>
  <c r="F40" i="3"/>
  <c r="J16" i="1"/>
  <c r="F3" i="5"/>
  <c r="F4" i="5"/>
  <c r="F5" i="5"/>
  <c r="F6" i="5"/>
  <c r="F7" i="5"/>
  <c r="F8" i="5"/>
  <c r="F9" i="5"/>
  <c r="F10" i="5"/>
  <c r="F11" i="5"/>
  <c r="F12" i="5"/>
  <c r="F13" i="5"/>
  <c r="F2" i="5"/>
  <c r="D13" i="5"/>
  <c r="B13" i="5"/>
  <c r="B14" i="5"/>
  <c r="B21" i="5"/>
  <c r="C2" i="5"/>
  <c r="J13" i="5"/>
  <c r="F46" i="3"/>
  <c r="F47" i="3"/>
  <c r="F48" i="3"/>
  <c r="F49" i="3"/>
  <c r="F50" i="3"/>
  <c r="F51" i="3"/>
  <c r="F52" i="3"/>
  <c r="F313" i="3"/>
  <c r="F314" i="3"/>
  <c r="F315" i="3"/>
  <c r="F337" i="3"/>
  <c r="B342" i="3"/>
  <c r="F342" i="3"/>
  <c r="B339" i="3"/>
  <c r="F339" i="3"/>
  <c r="F340" i="3"/>
  <c r="E45" i="1"/>
  <c r="G45" i="1"/>
  <c r="A83" i="4"/>
  <c r="H30" i="1"/>
  <c r="E39" i="1"/>
  <c r="G39" i="1"/>
  <c r="E32" i="1"/>
  <c r="F81" i="4"/>
  <c r="P15" i="1"/>
  <c r="Q15" i="1"/>
  <c r="E16" i="1"/>
  <c r="G16" i="1"/>
  <c r="E14" i="1"/>
  <c r="G14" i="1"/>
  <c r="E13" i="1"/>
  <c r="G13" i="1"/>
  <c r="A2" i="4"/>
  <c r="L10" i="2"/>
  <c r="E41" i="1"/>
  <c r="G41" i="1"/>
  <c r="E37" i="1"/>
  <c r="G37" i="1"/>
  <c r="B90" i="4"/>
  <c r="B89" i="4"/>
  <c r="B88" i="4"/>
  <c r="B87" i="4"/>
  <c r="C92" i="4"/>
  <c r="J24" i="2"/>
  <c r="A4" i="4"/>
  <c r="A3" i="4"/>
  <c r="L9" i="2"/>
  <c r="L11" i="2"/>
  <c r="L12" i="2"/>
  <c r="L14" i="2"/>
  <c r="A18" i="2"/>
  <c r="A12" i="2"/>
  <c r="A11" i="2"/>
  <c r="A10" i="2"/>
  <c r="A9" i="2"/>
  <c r="A8" i="2"/>
  <c r="B12" i="2"/>
  <c r="B11" i="2"/>
  <c r="B10" i="2"/>
  <c r="B9" i="2"/>
  <c r="B8" i="2"/>
  <c r="A3" i="2"/>
  <c r="A4" i="2"/>
  <c r="A2" i="2"/>
  <c r="E23" i="1"/>
  <c r="G23" i="1"/>
  <c r="F83" i="3"/>
  <c r="F82" i="3"/>
  <c r="E15" i="1"/>
  <c r="G15" i="1"/>
  <c r="G12" i="1"/>
  <c r="F82" i="4"/>
  <c r="F55" i="1"/>
  <c r="E55" i="1"/>
  <c r="G55" i="1"/>
  <c r="G51" i="1"/>
  <c r="K55" i="1"/>
  <c r="F96" i="3"/>
  <c r="J25" i="1"/>
  <c r="F624" i="4"/>
  <c r="F623" i="4"/>
  <c r="F622" i="4"/>
  <c r="F621" i="4"/>
  <c r="F620" i="4"/>
  <c r="F619" i="4"/>
  <c r="F618" i="4"/>
  <c r="F617" i="4"/>
  <c r="F616" i="4"/>
  <c r="F615" i="4"/>
  <c r="F607" i="4"/>
  <c r="F606" i="4"/>
  <c r="F605" i="4"/>
  <c r="F604" i="4"/>
  <c r="F603" i="4"/>
  <c r="F602" i="4"/>
  <c r="F595" i="4"/>
  <c r="F594" i="4"/>
  <c r="F593" i="4"/>
  <c r="F592" i="4"/>
  <c r="F591" i="4"/>
  <c r="F590" i="4"/>
  <c r="F589" i="4"/>
  <c r="F588" i="4"/>
  <c r="F587" i="4"/>
  <c r="F586" i="4"/>
  <c r="F585" i="4"/>
  <c r="F584" i="4"/>
  <c r="F583" i="4"/>
  <c r="F582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45" i="4"/>
  <c r="F544" i="4"/>
  <c r="F543" i="4"/>
  <c r="F542" i="4"/>
  <c r="F541" i="4"/>
  <c r="F540" i="4"/>
  <c r="F539" i="4"/>
  <c r="F533" i="4"/>
  <c r="F532" i="4"/>
  <c r="F531" i="4"/>
  <c r="F530" i="4"/>
  <c r="F529" i="4"/>
  <c r="F528" i="4"/>
  <c r="F527" i="4"/>
  <c r="F526" i="4"/>
  <c r="F525" i="4"/>
  <c r="F518" i="4"/>
  <c r="F517" i="4"/>
  <c r="F516" i="4"/>
  <c r="F515" i="4"/>
  <c r="F514" i="4"/>
  <c r="F513" i="4"/>
  <c r="F512" i="4"/>
  <c r="F511" i="4"/>
  <c r="F510" i="4"/>
  <c r="F509" i="4"/>
  <c r="F502" i="4"/>
  <c r="F501" i="4"/>
  <c r="F500" i="4"/>
  <c r="F499" i="4"/>
  <c r="F498" i="4"/>
  <c r="F497" i="4"/>
  <c r="F496" i="4"/>
  <c r="F495" i="4"/>
  <c r="F494" i="4"/>
  <c r="F493" i="4"/>
  <c r="F492" i="4"/>
  <c r="L490" i="4"/>
  <c r="F485" i="4"/>
  <c r="F484" i="4"/>
  <c r="F483" i="4"/>
  <c r="F482" i="4"/>
  <c r="F481" i="4"/>
  <c r="F480" i="4"/>
  <c r="F479" i="4"/>
  <c r="F472" i="4"/>
  <c r="F471" i="4"/>
  <c r="F470" i="4"/>
  <c r="F469" i="4"/>
  <c r="F468" i="4"/>
  <c r="F467" i="4"/>
  <c r="F466" i="4"/>
  <c r="F465" i="4"/>
  <c r="F464" i="4"/>
  <c r="F463" i="4"/>
  <c r="F462" i="4"/>
  <c r="F455" i="4"/>
  <c r="F454" i="4"/>
  <c r="F453" i="4"/>
  <c r="F452" i="4"/>
  <c r="F451" i="4"/>
  <c r="F450" i="4"/>
  <c r="F449" i="4"/>
  <c r="F442" i="4"/>
  <c r="F441" i="4"/>
  <c r="F440" i="4"/>
  <c r="F439" i="4"/>
  <c r="F438" i="4"/>
  <c r="F437" i="4"/>
  <c r="F436" i="4"/>
  <c r="F435" i="4"/>
  <c r="F434" i="4"/>
  <c r="F428" i="4"/>
  <c r="F427" i="4"/>
  <c r="F426" i="4"/>
  <c r="F425" i="4"/>
  <c r="F424" i="4"/>
  <c r="F423" i="4"/>
  <c r="F422" i="4"/>
  <c r="F421" i="4"/>
  <c r="F415" i="4"/>
  <c r="F414" i="4"/>
  <c r="F413" i="4"/>
  <c r="F412" i="4"/>
  <c r="F411" i="4"/>
  <c r="F410" i="4"/>
  <c r="F409" i="4"/>
  <c r="F408" i="4"/>
  <c r="F402" i="4"/>
  <c r="F401" i="4"/>
  <c r="F400" i="4"/>
  <c r="F399" i="4"/>
  <c r="F398" i="4"/>
  <c r="F397" i="4"/>
  <c r="F392" i="4"/>
  <c r="F391" i="4"/>
  <c r="F390" i="4"/>
  <c r="F389" i="4"/>
  <c r="F388" i="4"/>
  <c r="F387" i="4"/>
  <c r="F386" i="4"/>
  <c r="F380" i="4"/>
  <c r="F379" i="4"/>
  <c r="F378" i="4"/>
  <c r="F377" i="4"/>
  <c r="F376" i="4"/>
  <c r="F375" i="4"/>
  <c r="F374" i="4"/>
  <c r="F368" i="4"/>
  <c r="F367" i="4"/>
  <c r="F366" i="4"/>
  <c r="F361" i="4"/>
  <c r="F360" i="4"/>
  <c r="F349" i="4"/>
  <c r="F348" i="4"/>
  <c r="F347" i="4"/>
  <c r="F341" i="4"/>
  <c r="F340" i="4"/>
  <c r="F339" i="4"/>
  <c r="F338" i="4"/>
  <c r="F337" i="4"/>
  <c r="F336" i="4"/>
  <c r="F335" i="4"/>
  <c r="F334" i="4"/>
  <c r="F333" i="4"/>
  <c r="F332" i="4"/>
  <c r="F326" i="4"/>
  <c r="F325" i="4"/>
  <c r="F324" i="4"/>
  <c r="F323" i="4"/>
  <c r="F322" i="4"/>
  <c r="F321" i="4"/>
  <c r="F320" i="4"/>
  <c r="F319" i="4"/>
  <c r="F318" i="4"/>
  <c r="F312" i="4"/>
  <c r="F311" i="4"/>
  <c r="F310" i="4"/>
  <c r="F309" i="4"/>
  <c r="F308" i="4"/>
  <c r="F307" i="4"/>
  <c r="F306" i="4"/>
  <c r="F305" i="4"/>
  <c r="F304" i="4"/>
  <c r="F298" i="4"/>
  <c r="F297" i="4"/>
  <c r="F296" i="4"/>
  <c r="F295" i="4"/>
  <c r="F294" i="4"/>
  <c r="F293" i="4"/>
  <c r="F287" i="4"/>
  <c r="F286" i="4"/>
  <c r="F285" i="4"/>
  <c r="F284" i="4"/>
  <c r="F283" i="4"/>
  <c r="F282" i="4"/>
  <c r="F276" i="4"/>
  <c r="F275" i="4"/>
  <c r="F274" i="4"/>
  <c r="F273" i="4"/>
  <c r="F272" i="4"/>
  <c r="F271" i="4"/>
  <c r="F265" i="4"/>
  <c r="F264" i="4"/>
  <c r="F263" i="4"/>
  <c r="F262" i="4"/>
  <c r="F256" i="4"/>
  <c r="F255" i="4"/>
  <c r="F254" i="4"/>
  <c r="F253" i="4"/>
  <c r="F247" i="4"/>
  <c r="F246" i="4"/>
  <c r="F245" i="4"/>
  <c r="F244" i="4"/>
  <c r="F243" i="4"/>
  <c r="F237" i="4"/>
  <c r="F236" i="4"/>
  <c r="F235" i="4"/>
  <c r="F234" i="4"/>
  <c r="F228" i="4"/>
  <c r="F227" i="4"/>
  <c r="F226" i="4"/>
  <c r="F225" i="4"/>
  <c r="F219" i="4"/>
  <c r="F218" i="4"/>
  <c r="F217" i="4"/>
  <c r="F216" i="4"/>
  <c r="F210" i="4"/>
  <c r="F209" i="4"/>
  <c r="F208" i="4"/>
  <c r="F207" i="4"/>
  <c r="F201" i="4"/>
  <c r="F200" i="4"/>
  <c r="F199" i="4"/>
  <c r="F198" i="4"/>
  <c r="F197" i="4"/>
  <c r="F196" i="4"/>
  <c r="F189" i="4"/>
  <c r="F188" i="4"/>
  <c r="F187" i="4"/>
  <c r="F186" i="4"/>
  <c r="F159" i="4"/>
  <c r="F158" i="4"/>
  <c r="F157" i="4"/>
  <c r="F156" i="4"/>
  <c r="F155" i="4"/>
  <c r="F154" i="4"/>
  <c r="F148" i="4"/>
  <c r="F147" i="4"/>
  <c r="F146" i="4"/>
  <c r="F141" i="4"/>
  <c r="F140" i="4"/>
  <c r="F139" i="4"/>
  <c r="F138" i="4"/>
  <c r="F137" i="4"/>
  <c r="F136" i="4"/>
  <c r="F135" i="4"/>
  <c r="F134" i="4"/>
  <c r="F130" i="4"/>
  <c r="F129" i="4"/>
  <c r="F128" i="4"/>
  <c r="F127" i="4"/>
  <c r="F126" i="4"/>
  <c r="F125" i="4"/>
  <c r="F120" i="4"/>
  <c r="F119" i="4"/>
  <c r="F118" i="4"/>
  <c r="F117" i="4"/>
  <c r="F116" i="4"/>
  <c r="F42" i="4"/>
  <c r="F41" i="4"/>
  <c r="F39" i="4"/>
  <c r="F43" i="4"/>
  <c r="H41" i="4"/>
  <c r="F142" i="4"/>
  <c r="F150" i="4"/>
  <c r="F258" i="4"/>
  <c r="F267" i="4"/>
  <c r="F278" i="4"/>
  <c r="F300" i="4"/>
  <c r="F343" i="4"/>
  <c r="F403" i="4"/>
  <c r="F404" i="4"/>
  <c r="F520" i="4"/>
  <c r="F521" i="4"/>
  <c r="F610" i="4"/>
  <c r="F611" i="4"/>
  <c r="F122" i="4"/>
  <c r="F191" i="4"/>
  <c r="F192" i="4"/>
  <c r="F203" i="4"/>
  <c r="F363" i="4"/>
  <c r="F393" i="4"/>
  <c r="F394" i="4"/>
  <c r="F487" i="4"/>
  <c r="F488" i="4"/>
  <c r="F504" i="4"/>
  <c r="F505" i="4"/>
  <c r="F162" i="4"/>
  <c r="F212" i="4"/>
  <c r="F221" i="4"/>
  <c r="F230" i="4"/>
  <c r="F239" i="4"/>
  <c r="F249" i="4"/>
  <c r="F328" i="4"/>
  <c r="F370" i="4"/>
  <c r="F371" i="4"/>
  <c r="F457" i="4"/>
  <c r="F458" i="4"/>
  <c r="F547" i="4"/>
  <c r="F131" i="4"/>
  <c r="F289" i="4"/>
  <c r="F314" i="4"/>
  <c r="F351" i="4"/>
  <c r="F382" i="4"/>
  <c r="F383" i="4"/>
  <c r="F416" i="4"/>
  <c r="F417" i="4"/>
  <c r="F429" i="4"/>
  <c r="F430" i="4"/>
  <c r="F444" i="4"/>
  <c r="F445" i="4"/>
  <c r="F474" i="4"/>
  <c r="F475" i="4"/>
  <c r="F535" i="4"/>
  <c r="F577" i="4"/>
  <c r="F578" i="4"/>
  <c r="F597" i="4"/>
  <c r="F598" i="4"/>
  <c r="F627" i="4"/>
  <c r="F628" i="4"/>
  <c r="E44" i="1"/>
  <c r="G44" i="1"/>
  <c r="G43" i="1"/>
  <c r="G26" i="1"/>
  <c r="F45" i="3"/>
  <c r="F53" i="3"/>
  <c r="F6" i="3"/>
  <c r="J10" i="1"/>
  <c r="E38" i="1"/>
  <c r="G38" i="1"/>
  <c r="P24" i="1"/>
  <c r="O24" i="1"/>
  <c r="N24" i="1"/>
  <c r="C12" i="2"/>
  <c r="K30" i="1"/>
  <c r="F30" i="1"/>
  <c r="E30" i="1"/>
  <c r="G30" i="1"/>
  <c r="G32" i="1"/>
  <c r="E29" i="1"/>
  <c r="G29" i="1"/>
  <c r="F75" i="3"/>
  <c r="F65" i="3"/>
  <c r="F63" i="3"/>
  <c r="F64" i="3"/>
  <c r="F343" i="3"/>
  <c r="B345" i="3"/>
  <c r="F345" i="3"/>
  <c r="F218" i="3"/>
  <c r="F68" i="3"/>
  <c r="G28" i="1"/>
  <c r="F76" i="3"/>
  <c r="F346" i="3"/>
  <c r="J44" i="1"/>
  <c r="F66" i="3"/>
  <c r="F79" i="3"/>
  <c r="J22" i="1"/>
  <c r="J20" i="1"/>
  <c r="K12" i="2"/>
  <c r="J23" i="1"/>
  <c r="C11" i="2"/>
  <c r="E21" i="1"/>
  <c r="G21" i="1"/>
  <c r="C9" i="2"/>
  <c r="K11" i="2"/>
  <c r="E22" i="1"/>
  <c r="E20" i="1"/>
  <c r="E9" i="1"/>
  <c r="G22" i="1"/>
  <c r="K9" i="2"/>
  <c r="G20" i="1"/>
  <c r="G18" i="1"/>
  <c r="G9" i="1"/>
  <c r="G8" i="1"/>
  <c r="G57" i="1"/>
  <c r="C8" i="2"/>
  <c r="P8" i="1"/>
  <c r="O8" i="1"/>
  <c r="E8" i="2"/>
  <c r="I8" i="2"/>
  <c r="G8" i="2"/>
  <c r="P43" i="1"/>
  <c r="O43" i="1"/>
  <c r="P28" i="1"/>
  <c r="O28" i="1"/>
  <c r="P12" i="1"/>
  <c r="O12" i="1"/>
  <c r="P11" i="1"/>
  <c r="O11" i="1"/>
  <c r="K8" i="2"/>
  <c r="K14" i="2"/>
  <c r="K16" i="2"/>
  <c r="O46" i="1"/>
  <c r="N11" i="1"/>
  <c r="N8" i="1"/>
  <c r="O62" i="1"/>
  <c r="O63" i="1"/>
  <c r="N18" i="1"/>
  <c r="P18" i="1"/>
  <c r="O18" i="1"/>
  <c r="C10" i="2"/>
  <c r="G16" i="2"/>
  <c r="E16" i="2"/>
  <c r="E17" i="2"/>
  <c r="G17" i="2"/>
  <c r="I16" i="2"/>
  <c r="C15" i="2"/>
  <c r="K10" i="2"/>
  <c r="I17" i="2"/>
  <c r="J16" i="2"/>
  <c r="F16" i="2"/>
  <c r="H16" i="2"/>
  <c r="L16" i="2"/>
  <c r="F17" i="2"/>
  <c r="H17" i="2"/>
  <c r="J17" i="2"/>
  <c r="D15" i="2"/>
  <c r="N57" i="1"/>
</calcChain>
</file>

<file path=xl/sharedStrings.xml><?xml version="1.0" encoding="utf-8"?>
<sst xmlns="http://schemas.openxmlformats.org/spreadsheetml/2006/main" count="1243" uniqueCount="515">
  <si>
    <t>ITEM</t>
  </si>
  <si>
    <t>DESCRIÇÃO DO SERVIÇO</t>
  </si>
  <si>
    <t>UNID.</t>
  </si>
  <si>
    <t>QUANT.</t>
  </si>
  <si>
    <t>TOTAL</t>
  </si>
  <si>
    <t>m²</t>
  </si>
  <si>
    <t>m³</t>
  </si>
  <si>
    <t>m</t>
  </si>
  <si>
    <t>un</t>
  </si>
  <si>
    <t>1.1</t>
  </si>
  <si>
    <t>4.0</t>
  </si>
  <si>
    <t>3.0</t>
  </si>
  <si>
    <t>1.0</t>
  </si>
  <si>
    <t>SERVIÇOS PRELIMINARES</t>
  </si>
  <si>
    <t>2.0</t>
  </si>
  <si>
    <t>6.0</t>
  </si>
  <si>
    <t>DAIR KACZMAREK</t>
  </si>
  <si>
    <t>Engenheiro Civil</t>
  </si>
  <si>
    <t>CREA/SC 122404-8</t>
  </si>
  <si>
    <t>SEM BDI</t>
  </si>
  <si>
    <t>COM BDI</t>
  </si>
  <si>
    <t>2.1</t>
  </si>
  <si>
    <t>Planilha Orçamentária</t>
  </si>
  <si>
    <t>TERRAPLANAGEM</t>
  </si>
  <si>
    <t>5.0</t>
  </si>
  <si>
    <t>7.0</t>
  </si>
  <si>
    <t xml:space="preserve">UNITÁRIO </t>
  </si>
  <si>
    <t>PASSEIOS</t>
  </si>
  <si>
    <t>Código SINAPI Sem Desoneração (BDI 21,0%)</t>
  </si>
  <si>
    <t>DISCRIMINAÇÃO</t>
  </si>
  <si>
    <t>PERÍODO</t>
  </si>
  <si>
    <t>Mês 01</t>
  </si>
  <si>
    <t>Mês 02</t>
  </si>
  <si>
    <t>R$</t>
  </si>
  <si>
    <t>%</t>
  </si>
  <si>
    <t>TOTAL NO MÊS (SIMPLES)</t>
  </si>
  <si>
    <t>TOTAL NO MÊS (ACUMULADO)</t>
  </si>
  <si>
    <t>4.4</t>
  </si>
  <si>
    <t>EXECUÇÃO DE PASSEIO EM PISO INTERTRAVADO, COM BLOCO RETANGULAR COR NATURAL DE 20 X 10 CM, ESPESSURA 6 CM</t>
  </si>
  <si>
    <t>subtotal</t>
  </si>
  <si>
    <t>und</t>
  </si>
  <si>
    <t>AREA</t>
  </si>
  <si>
    <t>REBOCO EXTERNO</t>
  </si>
  <si>
    <t>UND</t>
  </si>
  <si>
    <t>M³</t>
  </si>
  <si>
    <t>TUBO ESGOTO 100MM</t>
  </si>
  <si>
    <t>PINTURA CALÇADA</t>
  </si>
  <si>
    <t>CALÇADA EM PAVER</t>
  </si>
  <si>
    <t>M2</t>
  </si>
  <si>
    <t>ILUMINAÇÃO</t>
  </si>
  <si>
    <t>VEGETAÇÃO / URBANIZAÇÃO</t>
  </si>
  <si>
    <t>PLANTIO DE GRAMA EM PLACAS. AF_05/2018</t>
  </si>
  <si>
    <t>plantio de grama</t>
  </si>
  <si>
    <t>EQUIPAMENTOS URBANOS</t>
  </si>
  <si>
    <t>COTAÇÃO</t>
  </si>
  <si>
    <t>QUANT</t>
  </si>
  <si>
    <t>VALOR</t>
  </si>
  <si>
    <t>CHP</t>
  </si>
  <si>
    <t xml:space="preserve">PEDREIRO COM ENCARGOS COMPLEMENTARES </t>
  </si>
  <si>
    <t>H</t>
  </si>
  <si>
    <t>SERVENTE COM ENCARGOS COMPLEMENTARES</t>
  </si>
  <si>
    <t>CHI</t>
  </si>
  <si>
    <t>M²</t>
  </si>
  <si>
    <t>KG</t>
  </si>
  <si>
    <t>AJUDANTE DE CARPINTEIRO COM ENCARGOS COMPLEMENTARES</t>
  </si>
  <si>
    <t xml:space="preserve">CARPINTEIRO DE FORMAS COM ENCARGOS COMPLEMENTARES </t>
  </si>
  <si>
    <t>COMPOSIÇÃO 05</t>
  </si>
  <si>
    <t>ARGAMASSA TRAÇO 1:2:8 (CIMENTO, CAL E AREIA MÉDIA) PARA EMBOÇO/MASSA ÚNICA/ASSENTAMENTO DE ALVENARIA DE VEDAÇÃO, PREPARO MECÂNICO COM BETONEIRA 400L. AF_06/2014</t>
  </si>
  <si>
    <t xml:space="preserve">SERVENTE COM ENCARGOS COMPLEMENTARES </t>
  </si>
  <si>
    <t xml:space="preserve">BLOCO CERAMICO 6 FUROS, DE 11,5 X 14 X 24 CM  </t>
  </si>
  <si>
    <t>COMPOSIÇÃO 13</t>
  </si>
  <si>
    <t>M</t>
  </si>
  <si>
    <t xml:space="preserve">AJUDANTE DE CARPINTEIRO COM ENCARGOS COMPLEMENTARES </t>
  </si>
  <si>
    <t>GUINCHO ELÉTRICO DE COLUNA, CAPACIDADE 400 KG, COM MOTO FREIO, MOTOR TRIFÁSICO DE 1,25 CV - CHP DIURNO. AF_03/2016</t>
  </si>
  <si>
    <t>PEDREIRO COM ENCARGOS COMPLEMENTARES</t>
  </si>
  <si>
    <t xml:space="preserve">MONTADOR DE ESTRUTURA METÁLICA COM ENCARGOS COMPLEMENTARES </t>
  </si>
  <si>
    <t>ML</t>
  </si>
  <si>
    <t>AUXILIAR DE ELETRICISTA COM ENCARGOS COMPLEMENTARES</t>
  </si>
  <si>
    <t>ELETRICISTA COM ENCARGOS COMPLEMENTARES</t>
  </si>
  <si>
    <t>Assinatura:</t>
  </si>
  <si>
    <t>COMPOSIÇÃO PISO POLIDO</t>
  </si>
  <si>
    <t>TELA DE ACO SOLDADA NERVURADA CA-60, Q-92, (1,48 KG/M2), DIAMETRO DO FIO = 4,2 MM, LARGURA = 2,45 X 6,0 M DE COMPRIMENTO, ESPACAMENTO DA MALHA = 15 X 15 CM</t>
  </si>
  <si>
    <t xml:space="preserve">ARMADOR COM ENCARGOS COMPLEMENTARES  </t>
  </si>
  <si>
    <t>CONCRETO USINADO BOMBEAVEL, CLASSE DE RESISTENCIA C20, COM BRITA 0 E 1, SLUMP = 100 +/- 20 MM, INCLUI SERVICO DE BOMBEAMENTO (NBR 8953)</t>
  </si>
  <si>
    <t>M3</t>
  </si>
  <si>
    <t>COMPOSIÇÃO ALAMBRADO</t>
  </si>
  <si>
    <t xml:space="preserve">333 ARAME GALVANIZADO 14 BWG, D = 2,11 MM (0,026 KG/M) </t>
  </si>
  <si>
    <t xml:space="preserve">ARAME GALVANIZADO 10 BWG, 3,40 MM (0,0713 KG/M) KG </t>
  </si>
  <si>
    <t>TELA DE ARAME GALV QUADRANGULAR / LOSANGULAR, FIO 2,11 MM (14 BWG), MALHA 5 X 5 CM, H = 2 M</t>
  </si>
  <si>
    <t>TUBO ACO GALVANIZADO COM COSTURA, CLASSE MEDIA, DN 2", E = *3,65* MM, PESO*5,10* KG/M (NBR 5580)</t>
  </si>
  <si>
    <t>8315 SERRALHEIRO COM ENCARGOS COMPLEMENTARES</t>
  </si>
  <si>
    <t>ALAMBRADO EM MOURÕES DE CONCRETO,</t>
  </si>
  <si>
    <t xml:space="preserve">ARAME GALVANIZADO 14 BWG, D = 2,11 MM (0,026 KG/M) </t>
  </si>
  <si>
    <t xml:space="preserve">MOURAO DE CONCRETO RETO, *10 X 10* CM, H= 2,30 </t>
  </si>
  <si>
    <t>SARRAFO DE MADEIRA NAO APARELHADA *2,5 X 7* CM, MACARANDUBA, ANGELIM OU EQUIVALENTE DA REGIAO</t>
  </si>
  <si>
    <t>SARRAFO DE MADEIRA NAO APARELHADA *2,5 X 10 CM, MACARANDUBA, ANGELIM OU EQUIVALENTE DA REGIAO</t>
  </si>
  <si>
    <t>TELA DE ARAME GALV REVESTIDO EM PVC, QUADRANGULAR / LOSANGULAR, FIO 2,11MM (14 BWG), BITOLA FINAL = *2,8* MM, MALHA *8 X 8* CM, H = 2 M</t>
  </si>
  <si>
    <t>CONCRETO MAGRO PARA LASTRO, TRAÇO 1:4,5:4,5 (CIMENTO/ AREIA MÉDIA/ BRITA 1</t>
  </si>
  <si>
    <t>TINTA ACRILICA PREMIUM PARA PISO</t>
  </si>
  <si>
    <t>L</t>
  </si>
  <si>
    <t>PINTOR COM ENCARGOS COMPLEMENTARES</t>
  </si>
  <si>
    <t>ESTIMATIVA DE INSTALAÇÃOES SANTÁRIAS</t>
  </si>
  <si>
    <t xml:space="preserve"> VASO SANITARIO INFANTIL SIFONADO, PARA VALVULA DE DESCARGA, EM LOUCA BRANCA, COM ACESSORIOS, INCLUSIVE ASSENTO PLASTICO, BOLSA DE BORRACHA PARA LIGACAO, TUBO PVC LIGACAO - FORNECIMENTO E INSTALACAO</t>
  </si>
  <si>
    <t>LAVATÓRIO LOUÇA BRANCA COM COLUNA, *44 X 35,5* CM, PADRÃO POPULAR - FORNECIMENTO E INSTALAÇÃO. AF_12/2013</t>
  </si>
  <si>
    <t>CHUVEIRO ELETRICO COMUM CORPO PLASTICO TIPO DUCHA, FORNECIMENTO E INSTALACAO</t>
  </si>
  <si>
    <t>73774/001</t>
  </si>
  <si>
    <t>DIVISORIA EM MARMORITE ESPESSURA 35MM, CHUMBAMENTO NO PISO E PAREDE COM ARGAMASSA DE CIMENTO E AREIA, POLIMENTO MANUAL, EXCLUSIVE FERRAGENS</t>
  </si>
  <si>
    <t>TANQUE SÉPTICO CIRCULAR, EM CONCRETO PRÉ-MOLDADO, DIÂMETRO INTERNO = 2,38 M, ALTURA INTERNA = 2,50 M, VOLUME ÚTIL: 10009,8 L (PARA 69 CONTRIBUINTES). AF_05/2018</t>
  </si>
  <si>
    <t>FILTRO ANAERÓBIO RETANGULAR, EM ALVENARIA COM TIJOLOS CERÂMICOS MACIÇOS, DIMENSÕES INTERNAS: 1,4 X 4,2 X 1,67 M, VOLUME ÚTIL: 7056 L (PARA 67 CONTRIBUINTES). AF_05/2018</t>
  </si>
  <si>
    <t>ALVENARIA 11,5CM - M²</t>
  </si>
  <si>
    <t>BDI 21%</t>
  </si>
  <si>
    <t>ALVENARIA 11,5CM - OPÇÃO 02</t>
  </si>
  <si>
    <t>BLOCO CERAMICO DE VEDACAO COM FUROS NA HORIZONTAL, 11,5 X 19 X 194 CM - 4,5 UN CR 28,3100000 0,65 18,40
MPA (NBR 15270)</t>
  </si>
  <si>
    <t xml:space="preserve"> TELA DE ACO SOLDADA GALVANIZADA/ZINCADA PARA ALVENARIA, FIO D = *1,20 A 1, M CR 0,4200000 1,47 0,61
70* MM, MALHA 15 X 15 MM, (C X L) *50 X 10,5</t>
  </si>
  <si>
    <t xml:space="preserve">PINO DE ACO COM FURO, HASTE = 27 MM (ACAO DIRETA) </t>
  </si>
  <si>
    <t>CENTO</t>
  </si>
  <si>
    <t>REALOCAÇÃO DE PORTA DE VIDRO TEMPERADO</t>
  </si>
  <si>
    <t>MASSA PARA VIDRO KG CR 1,5000000 5,25 7,87</t>
  </si>
  <si>
    <t>VIDRO TEMPERADO INCOLOR E = 10 MM, SEM COLOCACAO M2 CR 1,0000000 249,63 249,63</t>
  </si>
  <si>
    <t>SERVENTE COM ENCARGOS COMPLEMENTARES H CR 0,5000000 16,52 8,26</t>
  </si>
  <si>
    <t>VIDRACEIRO COM ENCARGOS COMPLEMENTARES H CR 0,5000000 20,98 10,49</t>
  </si>
  <si>
    <t>REALOCAÇÃO DE JANELA DE AÇO</t>
  </si>
  <si>
    <t>JANELA DE CORRER, ACO, COM BATENTE/REQUADRO DE 6 A 14 CM, SEM DIVISAO, PIN UN AS 0,5553000 694,23 385,50
T ANTICORROSIVA, PINT ACABAMENTO, COM VIDRO, SEM BANDEIRA, 2 FLS, 120 X 1
50 CM (A X L)</t>
  </si>
  <si>
    <t>88309 PEDREIRO COM ENCARGOS COMPLEMENTARES H CR 1,6970000 22,36 37,94</t>
  </si>
  <si>
    <t>88316 SERVENTE COM ENCARGOS COMPLEMENTARES H CR 0,8480000 16,52 14,00</t>
  </si>
  <si>
    <t>88629 ARGAMASSA TRAÇO 1:3 (CIMENTO E AREIA MÉDIA), PREPARO MANUAL. AF_08/2014 M3 CR 0,0100000 418,12 4,18</t>
  </si>
  <si>
    <t>CAIXA DE AGUA 1000L</t>
  </si>
  <si>
    <t>34636 CAIXA D'AGUA EM POLIETILENO 1000 LITROS, COM TAMPA UN C 1,0000000 269,90 269,90</t>
  </si>
  <si>
    <t>88248 AUXILIAR DE ENCANADOR OU BOMBEIRO HIDRÁULICO COM ENCARGOS COMPLEMENTARES H CR 7,7000000 16,79 129,28</t>
  </si>
  <si>
    <t>88267 ENCANADOR OU BOMBEIRO HIDRÁULICO COM ENCARGOS COMPLEMENTARES H CR 7,7000000 22,63 174,25</t>
  </si>
  <si>
    <t>JANELA BASCULANTE</t>
  </si>
  <si>
    <t>COTAÇÃO EM MONTE CASTELO</t>
  </si>
  <si>
    <t>11190 JANELA BASCULANTE, ACO, COM BATENTE/REQUADRO, 60 X 60 CM (SEM VIDROS) UN AS 2,7780000 129,90 360,86</t>
  </si>
  <si>
    <t>88309 PEDREIRO COM ENCARGOS COMPLEMENTARES H CR 4,5810000 22,36 102,43</t>
  </si>
  <si>
    <t>88316 SERVENTE COM ENCARGOS COMPLEMENTARES H CR 2,2910000 16,52 37,84</t>
  </si>
  <si>
    <t>88629 ARGAMASSA TRAÇO 1:3 (CIMENTO E AREIA MÉDIA), PREPARO MANUAL. AF_08/2014 M3 CR 0,0210000 418,12 8,78</t>
  </si>
  <si>
    <t>GRADE DE JANELA</t>
  </si>
  <si>
    <t>546 BARRA DE FERRO RETANGULAR, BARRA CHATA (QUALQUER DIMENSAO) KG C 42,0000000 5,43 228,06</t>
  </si>
  <si>
    <t>567 CANTONEIRA FERRO GALVANIZADO DE ABAS IGUAIS, 1" X 1/8" (L X E) , 1,20KG/M M CR 2,0000000 7,15 14,30</t>
  </si>
  <si>
    <t>88315 SERRALHEIRO COM ENCARGOS COMPLEMENTARES H CR 1,5000000 22,21 33,31</t>
  </si>
  <si>
    <t>88316 SERVENTE COM ENCARGOS COMPLEMENTARES H CR 1,6000000 16,52 26,43</t>
  </si>
  <si>
    <t>88631 ARGAMASSA TRAÇO 1:4 (CIMENTO E AREIA MÉDIA), PREPARO MANUAL. AF_08/2014 M3 CR 0,0040000 383,03 1,53</t>
  </si>
  <si>
    <t>PORTA AÇO DE CORRER</t>
  </si>
  <si>
    <t>11199 JANELA DE CORRER, ACO, BATENTE/REQUADRO DE 6 A 14 CM, COM DIVISAO HORIZ , UN AS 0,5558000 717,41 398,73
PINT ANTICORROSIVA, SEM VIDRO, BANDEIRA COM BASCULA, 4 FLS, 120 X 150 CM
(A X L)</t>
  </si>
  <si>
    <t>88309 PEDREIRO COM ENCARGOS COMPLEMENTARES H CR 2,0990000 22,36 46,93</t>
  </si>
  <si>
    <t>88316 SERVENTE COM ENCARGOS COMPLEMENTARES H CR 1,0490000 16,52 17,32</t>
  </si>
  <si>
    <t>88629 ARGAMASSA TRAÇO 1:3 (CIMENTO E AREIA MÉDIA), PREPARO MANUAL. AF_08/2014 M3 CR 0,0080000 418,12 3,34</t>
  </si>
  <si>
    <t>CONDUTOR VERTICAL /CALHAS</t>
  </si>
  <si>
    <t>9837 TUBO PVC SERIE NORMAL, DN 75 MM, PARA ESGOTO PREDIAL (NBR 5688) M CR 1,0000000 6,63 6,63</t>
  </si>
  <si>
    <t>88277 MONTADOR (TUBO AÇO/EQUIPAMENTOS) COM ENCARGOS COMPLEMENTARES H CR 0,0600000 22,71 1,36</t>
  </si>
  <si>
    <t>88316 SERVENTE COM ENCARGOS COMPLEMENTARES H CR 2,4135000 16,52 39,87</t>
  </si>
  <si>
    <t>PORTA DE ALUMINIO 60 X 165</t>
  </si>
  <si>
    <t>142 SELANTE ELASTICO MONOCOMPONENTE A BASE DE POLIURETANO PARA JUNTAS DIVERSAS 310ML CR 0,8829000 26,98 23,82</t>
  </si>
  <si>
    <t>7568 BUCHA DE NYLON SEM ABA S10, COM PARAFUSO DE 6,10 X 65 MM EM ACO ZINCADO CO UN CR 4,8166000 0,61 2,93
M ROSCA SOBERBA, CABECA CHATA E FENDA PHILLIPS</t>
  </si>
  <si>
    <t>36888 GUARNICAO/MOLDURA DE ACABAMENTO PARA ESQUADRIA DE ALUMINIO ANODIZADO NATUR M CR 6,8504000 13,49 92,41
AL, PARA 1 FACE</t>
  </si>
  <si>
    <t>39025 PORTA DE ABRIR EM ALUMINIO TIPO VENEZIANA, ACABAMENTO ANODIZADO NATURAL, S UN CR 0,5473000 1.150,72 629,78 EM GUARNICAO/ALIZAR/VISTA, 60 X 165 CM</t>
  </si>
  <si>
    <t>88309 PEDREIRO COM ENCARGOS COMPLEMENTARES H CR 0,3826000 22,36 8,55</t>
  </si>
  <si>
    <t>88316 SERVENTE COM ENCARGOS COMPLEMENTARES H CR 0,1910000 16,52 3,15</t>
  </si>
  <si>
    <t>37411 TELA DE ACO SOLDADA GALVANIZADA/ZINCADA PARA ALVENARIA, FIO D = *1,24 MM, M2 CR 0,1388000 11,05 1,53
MALHA 25 X 25 MM</t>
  </si>
  <si>
    <t>87292 ARGAMASSA TRAÇO 1:2:8 (CIMENTO, CAL E AREIA MÉDIA) PARA EMBOÇO/MASSA ÚNICA M3 AS 0,0314000 341,78 10,73
/ASSENTAMENTO DE ALVENARIA DE VEDAÇÃO, PREPARO MECÂNICO COM BETONEIRA 400
L. AF_06/2014</t>
  </si>
  <si>
    <t>88309 PEDREIRO COM ENCARGOS COMPLEMENTARES H CR 0,7800000 22,36 17,44</t>
  </si>
  <si>
    <t>88316 SERVENTE COM ENCARGOS COMPLEMENTARES H CR 0,7800000 16,52 12,88</t>
  </si>
  <si>
    <t>KIT PORTA 90X210</t>
  </si>
  <si>
    <t>90803 ADUELA / MARCO / BATENTE PARA PORTA DE 90X210CM, PADRÃO MÉDIO - FORNECIMEN UN CR 1,0000000 207,45 207,45
TO E MONTAGEM. AF_08/2015</t>
  </si>
  <si>
    <t>90819 ADUELA / MARCO / BATENTE PARA PORTA DE 90X210CM, FIXAÇÃO COM ARGAMASSA - S UN CR 1,0000000 84,29 84,29
OMENTE INSTALAÇÃO. AF_08/2015_P</t>
  </si>
  <si>
    <t>90823 PORTA DE MADEIRA PARA PINTURA, SEMI-OCA (LEVE OU MÉDIA), 90X210CM, ESPESSU UN CR 1,0000000 323,34 323,34
RA DE 3,5CM, INCLUSO DOBRADIÇAS - FORNECIMENTO E INSTALAÇÃO. AF_08/2015</t>
  </si>
  <si>
    <t>90829 ALIZAR / GUARNIÇÃO DE 5X1,5CM PARA PORTA DE 90X210CM FIXADO COM PREGOS, PA UN CR 2,0000000 31,73 63,46
DRÃO MÉDIO - FORNECIMENTO E INSTALAÇÃO. AF_08/2015</t>
  </si>
  <si>
    <t>90830 FECHADURA DE EMBUTIR COM CILINDRO, EXTERNA, COMPLETA, ACABAMENTO PADRÃO MÉ UN CR 1,0000000 97,14 97,14
DIO, INCLUSO EXECUÇÃO DE FURO - FORNECIMENTO E INSTALAÇÃO. AF_08/2015</t>
  </si>
  <si>
    <t>122 ADESIVO PLASTICO PARA PVC, FRASCO COM 850 GR UN CR 0,0363000 45,07 1,63</t>
  </si>
  <si>
    <t>9836 TUBO PVC SERIE NORMAL, DN 100 MM, PARA ESGOTO PREDIAL (NBR 5688) M C 1,0500000 7,49 7,86</t>
  </si>
  <si>
    <t>20083 SOLUCAO LIMPADORA PARA PVC, FRASCO COM 1000 CM3 UN CR 0,0593000 39,14 2,32</t>
  </si>
  <si>
    <t>38383 LIXA D'AGUA EM FOLHA, GRAO 100 UN CR 0,2470000 1,62 0,40</t>
  </si>
  <si>
    <t>88248 AUXILIAR DE ENCANADOR OU BOMBEIRO HIDRÁULICO COM ENCARGOS COMPLEMENTARES H CR 0,7400000 16,79 12,42</t>
  </si>
  <si>
    <t>88267 ENCANADOR OU BOMBEIRO HIDRÁULICO COM ENCARGOS COMPLEMENTARES H CR 0,7400000 22,63 16,74</t>
  </si>
  <si>
    <t>TABUA BEIRAL 2,5X15CM</t>
  </si>
  <si>
    <r>
      <t xml:space="preserve">3992 TABUA DE MADEIRA APARELHADA *2,5 X 15* CM, MACARANDUBA, ANGELIM OU EQUIVAL M CR 1,0000000 </t>
    </r>
    <r>
      <rPr>
        <sz val="9"/>
        <color rgb="FFFF0000"/>
        <rFont val="Calibri"/>
        <family val="2"/>
        <scheme val="minor"/>
      </rPr>
      <t>32,12</t>
    </r>
    <r>
      <rPr>
        <sz val="9"/>
        <color theme="1"/>
        <rFont val="Calibri"/>
        <family val="2"/>
        <scheme val="minor"/>
      </rPr>
      <t xml:space="preserve"> 32,12
ENTE DA REGIAO</t>
    </r>
  </si>
  <si>
    <t>5066 PREGO DE ACO POLIDO COM CABECA 12 X 12 KG CR 0,0500000 13,03 0,65</t>
  </si>
  <si>
    <t>88239 AJUDANTE DE CARPINTEIRO COM ENCARGOS COMPLEMENTARES H CR 0,4000000 19,16 7,66</t>
  </si>
  <si>
    <t>88262 CARPINTEIRO DE FORMAS COM ENCARGOS COMPLEMENTARES H CR 0,1500000 23,57 3,53</t>
  </si>
  <si>
    <t>TERÇAS  METÁLICAS - M2</t>
  </si>
  <si>
    <t>40536 PERFIL "U" ENRIJECIDO DE ACO GALVANIZADO, DOBRADO, 150 X 60 X 20 MM, E = 3 KG CR 4,3110000 6,46 27,84
,00 MM</t>
  </si>
  <si>
    <t>00040535 PERFIL "U" SIMPLES DE ACO GALVANIZADO DOBRADO 75 X *40* MM, E = 2,65 MM KG CR 6,46</t>
  </si>
  <si>
    <t>40549 PARAFUSO, COMUM, ASTM A307, SEXTAVADO, DIAMETRO 1/2" (12,7 MM), COMPRIMENT CENTO CR 0,0070000 71,96 0,50
O 1" (25,4 MM)</t>
  </si>
  <si>
    <t>88278 MONTADOR DE ESTRUTURA METÁLICA COM ENCARGOS COMPLEMENTARES H CR 0,2130000 20,63 4,39</t>
  </si>
  <si>
    <t>88316 SERVENTE COM ENCARGOS COMPLEMENTARES H CR 0,1050000 16,52 1,73</t>
  </si>
  <si>
    <t>93281 GUINCHO ELÉTRICO DE COLUNA, CAPACIDADE 400 KG, COM MOTO FREIO, MOTOR TRIFÁ CHP AS 0,0067000 23,36 0,15
SICO DE 1,25 CV - CHP DIURNO. AF_03/2016</t>
  </si>
  <si>
    <t>93282 GUINCHO ELÉTRICO DE COLUNA, CAPACIDADE 400 KG, COM MOTO FREIO, MOTOR TRIFÁ CHI AS 0,0093000 22,69 0,21
SICO DE 1,25 CV - CHI DIURNO. AF_03/2016</t>
  </si>
  <si>
    <t>BLOCO BASE PILAR DO PERGOLADO</t>
  </si>
  <si>
    <t>CONCRETO USINADO BOMBEAVEL, CLASSE DE RESISTENCIA C25, COM BRITA 0 E 1, SLUMP = 100 +/- 20 MM, INCLUI SERVICO DE BOMBEAMENTO (NBR 8953)</t>
  </si>
  <si>
    <t>MONTAGEM E DESMONTAGEM DE FÔRMA DE PILARES RETANGULARES E ESTRUTURAS SIMILARES COM ÁREA MÉDIA DAS SEÇÕES MENOR OU IGUAL A 0,25 M², PÉ-DIREITO SIMPLES, EM CHAPA DE MADEIRA COMPENSADA RESINADA, 4 UTILIZAÇÕES. AF_
12/2015</t>
  </si>
  <si>
    <t>ARMAÇÃO DE BLOCO, VIGA BALDRAME OU SAPATA UTILIZANDO AÇO CA-50 DE 6,3 MM - MONTAGEM. AF_06/2017</t>
  </si>
  <si>
    <t>COMPOSIÇÃO DO CONCRETO - M3</t>
  </si>
  <si>
    <t>CONCRETO USINADO BOMBEAVEL, CLASSE DE RESISTENCIA C30, COM BRITA 0 E 1, SLUMP = 100 +/- 20 MM, EXCLUI SERVICO DE BOMBEAMENTO (NBR 8953)</t>
  </si>
  <si>
    <t>SERVIÇO DE BOMBEAMENTO</t>
  </si>
  <si>
    <t>DESEMPENAMENTO E POLIMENTO DE PISO/JUNTA DE DILATAÇÃO A CADA 3MX3M - M2</t>
  </si>
  <si>
    <t>DESEMPENADEIRA DE CONCRETO, PESO DE 75KG, 4 PÁS, MOTOR A GASOLINA, POTÊNCIA 5,5 HP - CHP DIURNO. AF_09/2016</t>
  </si>
  <si>
    <t>COMPOSIÇÃO CAMADDA BRITA 0 ESP=2CM, ARMAÇÃO, CONCRETAGEM, LANÇADO E REGUADO - M2</t>
  </si>
  <si>
    <t>TELA DE ACO SOLDADA NERVURADA CA-60, Q-92, (1,48 KG/M2), DIAMETRO DO FIO = 4,2 MM, M2 8,56
LARGURA = 2,45 X 60 M DE COMPRIMENTO, ESPACAMENTO DA MALHA = 15 X 15 CM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</si>
  <si>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</si>
  <si>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</si>
  <si>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CAMADA HORIZONTAL DRENANTE C/ PEDRA BRITADA 1 E 2,  ESPESSURA 2CM</t>
  </si>
  <si>
    <t>ALAMBRADO DA QUADRA ALTURA 5M - M2</t>
  </si>
  <si>
    <t>TELA DE ARAME GALV QUADRANGULAR / LOSANGULAR, FIO 2,77 MM (12 BWG), MALHA 5 X 5 CM, H = 4,7 M</t>
  </si>
  <si>
    <t>TUBO ACO GALVANIZADO COM COSTURA, CLASSE LEVE, DN 40 MM ( 1 1/2"), E = 3,00 MM, M 28,29
*3,48* KG/M (NBR 5580)</t>
  </si>
  <si>
    <t>TUBO ACO GALVANIZADO COM COSTURA, CLASSE LEVE, DN 50 MM ( 2"), E = 3,00 MM, *4,40* M 36,93
KG/M (NBR 5580)</t>
  </si>
  <si>
    <t>SERRALHEIRO COM ENCARGOS COMPLEMENTARES</t>
  </si>
  <si>
    <t>REDE DE FECHAMENTO DE ALAMBRADO DA QUADRA ALTURA 2M - M2</t>
  </si>
  <si>
    <t>DEINFRA - 42872</t>
  </si>
  <si>
    <t>REDE DE NYLON PARA PROTEÇÃO COM ESTRUTURA -  FIO 4MM MALHA 10X10CM - PARA FECHAMENTO DE ALAMBRADO LATERAL DA QUADRA</t>
  </si>
  <si>
    <t>MERCADO</t>
  </si>
  <si>
    <t>CABO DE AÇO 4,8MM</t>
  </si>
  <si>
    <t>ESTICADOR DE CABO DE AÇO</t>
  </si>
  <si>
    <t>ESTRUTURA DE MADEIRA PARA COBETURA DE BANHEIRO - M2</t>
  </si>
  <si>
    <t>VIGA DE MADEIRA NAO APARELHADA 6 X 12 CM, MACARANDUBA, ANGELIM OU EQUIVALE M CR 0,2220000 23,18 5,14
NTE DA REGIAO</t>
  </si>
  <si>
    <t>CAIBRO DE MADEIRA NAO APARELHADA *5 X 6* CM, MACARANDUBA, ANGELIM OU EQUIV M C 0,5560000 11,97 6,65
ALENTE DA REGIAO</t>
  </si>
  <si>
    <t>VIGA DE MADEIRA NAO APARELHADA *6 X 16* CM, MACARANDUBA, ANGELIM OU EQUIVA M CR 0,0740000 31,56 2,33
LENTE DA REGIAO</t>
  </si>
  <si>
    <t>PREGO DE ACO POLIDO COM CABECA 18 X 30 (2 3/4 X 10) KG CR 0,1200000 9,88 1,18</t>
  </si>
  <si>
    <t>AJUDANTE DE CARPINTEIRO COM ENCARGOS COMPLEMENTARES H CR 0,0730000 19,16 1,39</t>
  </si>
  <si>
    <t>CARPINTEIRO DE FORMAS COM ENCARGOS COMPLEMENTARES H CR 0,1160000 23,57 2,73</t>
  </si>
  <si>
    <t>GUINCHO ELÉTRICO DE COLUNA, CAPACIDADE 400 KG, COM MOTO FREIO, MOTOR TRIFÁ CHP AS 0,0062000 23,36 0,14
SICO DE 1,25 CV - CHP DIURNO. AF_03/2016</t>
  </si>
  <si>
    <t>GUINCHO ELÉTRICO DE COLUNA, CAPACIDADE 400 KG, COM MOTO FREIO, MOTOR TRIFÁ CHI AS 0,0091000 22,69 0,20
SICO DE 1,25 CV - CHI DIURNO. AF_03/2016</t>
  </si>
  <si>
    <t>COMPOSIÇÃO PREVIA 01</t>
  </si>
  <si>
    <t>ESTRUTURA DE MADEIRA PARA COBETURA DE BANHEIRO- M2</t>
  </si>
  <si>
    <t>ESTRUTURA PARA COBERTURA DE VARANDA - M2</t>
  </si>
  <si>
    <t xml:space="preserve"> VIGA - PERFIL "U" ENRIJECIDO DE ACO GALVANIZADO, DOBRADO, 150 X 60 X 20 MM, E = 3 KG  MM</t>
  </si>
  <si>
    <t>PARAFUSO, COMUM, ASTM A307, SEXTAVADO, DIAMETRO 1/2" (12,7 MM), COMPRIMENT CENTO CR 0,0070000 71,96 0,50
O 1" (25,4 MM)</t>
  </si>
  <si>
    <t xml:space="preserve"> FUNDO PREPARADOR PRIMER SINTETICO, PARA ESTRUTURA METALICA, UMA DEMÃO, M2 CR 6,29
ESPESSURA DE 25 MICRA</t>
  </si>
  <si>
    <t>COMPOSIÇÃO - 7</t>
  </si>
  <si>
    <t>TERÇAS  METÁLICAS  - M</t>
  </si>
  <si>
    <t xml:space="preserve">PERFIL "U" ENRIJECIDO DE ACO DOBRADO (75 X 40 X 15)MM, E = 2,65 MM </t>
  </si>
  <si>
    <t>PARAFUSO, COMUM, ASTM A307, SEXTAVADO, DIAMETRO 1/2" (12,7 MM), COMPRIMENTO 1" (25,4 MM)</t>
  </si>
  <si>
    <t xml:space="preserve"> SERVENTE COM ENCARGOS COMPLEMENTARES</t>
  </si>
  <si>
    <t>GUINCHO ELÉTRICO DE COLUNA, CAPACIDADE 400 KG, COM MOTO FREIO, MOTOR TRIFÁSICO DE 1,25 CV - CHI DIURNO. AF_03/2016</t>
  </si>
  <si>
    <t xml:space="preserve"> FUNDO PREPARADOR PRIMER SINTETICO, PARA ESTRUTURA METALICA, UMA DEMÃO, ESPESSURA DE 25 MICRA</t>
  </si>
  <si>
    <t>TRELIÇA/VIGA VARANDA - UND</t>
  </si>
  <si>
    <t>PERFIL "U" SIMPLES DE ACO GALVANIZADO DOBRADO 75 X *40* MM, E = 2,65 MM KG CR 6,46</t>
  </si>
  <si>
    <t xml:space="preserve"> ELETRODO REVESTIDO AWS - E7018, DIAMETRO IGUAL A 4,00 MM KG C 0,5220000 28,60 14,92</t>
  </si>
  <si>
    <t>INSTALAÇÃO DE TESOURA (INTEIRA OU MEIA), EM AÇO, PARA VÃOS MAIORES OU IGUA UN AS 1,0000000 264,88 264,88
IS A 10,0 M E MENORES QUE 12,0 M, INCLUSO IÇAMENTO. AF_12/2015</t>
  </si>
  <si>
    <t>MONTADOR DE ESTRUTURA METÁLICA COM ENCARGOS COMPLEMENTARES H CR 0,2130000 20,63 4,39</t>
  </si>
  <si>
    <t xml:space="preserve"> SERVENTE COM ENCARGOS COMPLEMENTARES H CR 0,1050000 16,52 1,73</t>
  </si>
  <si>
    <t>GUINCHO ELÉTRICO DE COLUNA, CAPACIDADE 400 KG, COM MOTO FREIO, MOTOR TRIFÁ CHP AS 0,0067000 23,36 0,15
SICO DE 1,25 CV - CHP DIURNO. AF_03/2016</t>
  </si>
  <si>
    <t>GUINCHO ELÉTRICO DE COLUNA, CAPACIDADE 400 KG, COM MOTO FREIO, MOTOR TRIFÁ CHI AS 0,0093000 22,69 0,21
SICO DE 1,25 CV - CHI DIURNO. AF_03/2016</t>
  </si>
  <si>
    <t>PILAR METÁLICO (15x12) - UND</t>
  </si>
  <si>
    <t>PERFIL "U" ENRIJECIDO DE ACO GALVANIZADO, DOBRADO, 150 X 60 X 20 MM, E = 3,00 MM KG CR 6,46</t>
  </si>
  <si>
    <t>ELETRODO REVESTIDO AWS - E7018, DIAMETRO IGUAL A 4,00 MM KG C 0,2340000 28,60 6,69</t>
  </si>
  <si>
    <t>MONTADOR DE ESTRUTURA METÁLICA COM ENCARGOS COMPLEMENTARES H CR 1,4220000 20,63 29,33</t>
  </si>
  <si>
    <t>SERVENTE COM ENCARGOS COMPLEMENTARES H CR 0,3280000 16,52 5,41</t>
  </si>
  <si>
    <t>ESTRUTURA DE SUPORTE PALTIBANDA/VARANDA - UND</t>
  </si>
  <si>
    <t>COM20%</t>
  </si>
  <si>
    <t>&gt;</t>
  </si>
  <si>
    <t>COTAÇÃO/LEROY</t>
  </si>
  <si>
    <t>TUBO QUADRADO 20X20MM - E=1,20 - 0,72KG/M</t>
  </si>
  <si>
    <t>VASO SANITÁRIO INFANTIL /ADULTO</t>
  </si>
  <si>
    <t xml:space="preserve"> CIMENTO BRANCO KG CR 0,2500000 2,81 0,7</t>
  </si>
  <si>
    <t xml:space="preserve"> VEDACAO PVC, 100 MM, PARA SAIDA VASO SANITARIO UN CR 1,0000000 1,41 1,41</t>
  </si>
  <si>
    <t xml:space="preserve"> BOLSA DE LIGACAO EM PVC FLEXIVEL PARA VASO SANITARIO 1.1/2 " (40 MM) UN CR 1,0000000 2,24 2,24</t>
  </si>
  <si>
    <t>CONJUNTO DE LIGACAO PARA BACIA SANITARIA EM PLASTICO BRANCO COM TUBO, CANO UN CR 1,0000000 6,76 6,76
PLA E ANEL DE EXPANSAO (TUBO 1.1/2 '' X 20 CM)</t>
  </si>
  <si>
    <t xml:space="preserve"> ASSENTO VASO SANITARIO INFANTIL EM PLASTICO BRANCO UN CR 1,0000000 43,94 43,94</t>
  </si>
  <si>
    <t xml:space="preserve"> BACIA SANITARIA (VASO) CONVENCIONAL DE LOUCA COR UN CR 133,70</t>
  </si>
  <si>
    <t xml:space="preserve"> VASO SANITARIO SIFONADO INFANTIL/ADULTO LOUCA BRANCA UN CR 1,0000000 225,01 225,01</t>
  </si>
  <si>
    <t>PARAFUSO DE LATAO COM ACABAMENTO CROMADO PARA FIXAR PECA SANITARIA, INCLUI UN CR 2,0000000 1,72 3,44
PORCA CEGA, ARRUELA E BUCHA DE NYLON TAMANHO S-10</t>
  </si>
  <si>
    <t>ENCANADOR OU BOMBEIRO HIDRÁULICO COM ENCARGOS COMPLEMENTARES H CR 3,3000000 22,63 74,67</t>
  </si>
  <si>
    <t xml:space="preserve"> SERVENTE COM ENCARGOS COMPLEMENTARES H CR 3,3000000 16,52 54,51</t>
  </si>
  <si>
    <t>FOSSA SÉPTICA DE ALVENARIA - UND</t>
  </si>
  <si>
    <t>BLOCO DE FUNDAÇÃO (50x50x30)cm POR UNIDADE</t>
  </si>
  <si>
    <t>CONCRETO FCK = 25MPA, TRAÇO 1:2,3:2,7 (CIMENTO/ AREIA MÉDIA/ BRITA 1) M3 CR 325,54
- PREPARO MECÂNICO COM BETONEIRA 400 L. AF_07/2016</t>
  </si>
  <si>
    <t>FABRICAÇÃO, MONTAGEM E DESMONTAGEM DE FÔRMA PARA BLOCO DE COROAMENTO, EM MADEIRA SERRADA, E=25 MM, 2 UTILIZAÇÕES. AF_06/2017</t>
  </si>
  <si>
    <t>ARMAÇÃO DE BLOCO, VIGA BALDRAME OU SAPATA UTILIZANDO AÇO CA-50 DE 6,3 KG CR 11,05
MM - MONTAGEM. AF_06/2017</t>
  </si>
  <si>
    <t>COMPOSIÇÃO ORIGINAL SINAPI</t>
  </si>
  <si>
    <t>TESOURA DE MADEIRA - UND</t>
  </si>
  <si>
    <t>PARAFUSO FRANCES METRICO ZINCADO, DIAMETRO 12 MM, COMPRIMENTO 150 MM, COM UN CR 4,0000000 8,05 32,20
PORCA SEXTAVADA E ARRUELA DE PRESSAO MEDIA</t>
  </si>
  <si>
    <t>CAIBRO DE MADEIRA NAO APARELHADA *6 X 8* CM, MACARANDUBA, ANGELIM OU EQUIV M CR 7,0000000 15,15 106,05
ALENTE DA REGIAO</t>
  </si>
  <si>
    <t>SARRAFO DE MADEIRA NAO APARELHADA 2,5 X 5 CM, MACARANDUBA, ANGELIM OU EQUI M CR 4,5000000 5,30 23,85
VALENTE DA REGIAO</t>
  </si>
  <si>
    <t>VIGA DE MADEIRA NAO APARELHADA 6 X 12 CM, MACARANDUBA, ANGELIM OU EQUIVALE M CR 11,0000000 23,24 255,64
NTE DA REGIAO</t>
  </si>
  <si>
    <t>VIGA DE MADEIRA NAO APARELHADA *6 X 16* CM, MACARANDUBA, ANGELIM OU EQUIVA M CR 10,0000000 31,64 316,40
LENTE DA REGIAO</t>
  </si>
  <si>
    <t>TABUA DE MADEIRA NAO APARELHADA *2,5 X 20* CM, CEDRINHO OU EQUIVALENTE DA M CR 3,0000000 12,50 37,50
REGIAO</t>
  </si>
  <si>
    <t>ESTRIBO COM PARAFUSO EM CHAPA DE FERRO FUNDIDO DE 2" X 3/16" X 35 CM, SECA UN CR 1,0000000 17,67 17,67
O "U", PARA MADEIRAMENTO DE TELHADO</t>
  </si>
  <si>
    <t>PREGO DE ACO POLIDO COM CABECA 19 X 36 (3 1/4 X 9) KG CR 2,7000000 10,67 28,80</t>
  </si>
  <si>
    <t>CHAPA PARA EMENDA DE VIGA, EM ACO GROSSO, QUALIDADE ESTRUTURAL, BITOLA 3/1 PAR CR 1,0000000 32,48 32,48
6 ", E= 4,75 MM, 4 FUROS, LARGURA 45 MM, COMPRIMENTO 500 MM</t>
  </si>
  <si>
    <t>PAR</t>
  </si>
  <si>
    <t>AJUDANTE DE CARPINTEIRO COM ENCARGOS COMPLEMENTARES H CR 4,3230000 19,73 85,29</t>
  </si>
  <si>
    <t>CARPINTEIRO DE FORMAS COM ENCARGOS COMPLEMENTARES H CR 18,7350000 24,32 455,63</t>
  </si>
  <si>
    <t>INSTALAÇÃO DE TESOURA (INTEIRA OU MEIA), BIAPOIADA, EM MADEIRA NÃO APARELH UN AS 1,0000000 499,50 499,50
ADA, PARA VÃOS MAIORES OU IGUAIS A 8,0 M E MENORES QUE 10,0 M, INCLUSO IÇA
MENTO. AF_12/2015</t>
  </si>
  <si>
    <t>COMPOSIÇÃO XX</t>
  </si>
  <si>
    <t>PARAFUSO FRANCES METRICO ZINCADO, DIAMETRO 12 MM, COMPRIMENTO 150 MM, COM PORCA SEXTAVADA E ARRUELA DE PRESSAO MEDIA</t>
  </si>
  <si>
    <t xml:space="preserve">CAIBRO DE MADEIRA NAO APARELHADA *6 X 8* CM, MACARANDUBA, ANGELIM OU EQUIVALENTE DA REGIAO </t>
  </si>
  <si>
    <t xml:space="preserve">SARRAFO DE MADEIRA NAO APARELHADA 2,5 X 5 CM, MACARANDUBA, ANGELIM OU EQUIVALENTE DA REGIAO </t>
  </si>
  <si>
    <t>VIGA DE MADEIRA NAO APARELHADA 6 X 12 CM, MACARANDUBA, ANGELIM OU EQUIVALENTE DA REGIAO</t>
  </si>
  <si>
    <t>COTAÇÃO LOCAL</t>
  </si>
  <si>
    <t>VIGA DE MADEIRA NAO APARELHADA *5 X 10* CM, PINHEIRO</t>
  </si>
  <si>
    <t>TABUA DE MADEIRA NAO APARELHADA *2,5 X 20* CM, CEDRINHO OU EQUIVALENTE DA REGIAO (PINHEIRO)</t>
  </si>
  <si>
    <t>TABUA DE MADEIRA NAO APARELHADA *2,5 X 20* CM, PINHEIRO</t>
  </si>
  <si>
    <t>ESTRIBO COM PARAFUSO EM CHAPA DE FERRO FUNDIDO DE 2" X 3/16" X 35 CM, SECA O "U", PARA MADEIRAMENTO DE TELHADO</t>
  </si>
  <si>
    <t xml:space="preserve">PREGO DE ACO POLIDO COM CABECA 19 X 36 (3 1/4 X 9) </t>
  </si>
  <si>
    <t>CHAPA PARA EMENDA DE VIGA, EM ACO GROSSO, QUALIDADE ESTRUTURAL, BITOLA 3/16 ", E= 4,75 MM, 4 FUROS, LARGURA 45 MM, COMPRIMENTO 500 MM</t>
  </si>
  <si>
    <t>INSTALAÇÃO DE TESOURA (INTEIRA OU MEIA), BIAPOIADA, EM MADEIRA NÃO APARELHADA, PARA VÃOS MAIORES OU IGUAIS A 8,0 M E MENORES QUE 10,0 M, INCLUSO IÇAMENTO. AF_12/2015</t>
  </si>
  <si>
    <t>REMOÇÃO E REINSTALAÇÃO DE BANCADA DE GRANITO COM 4 CUBAS - UND</t>
  </si>
  <si>
    <t>ENGATE FLEXÍVEL EM PLÁSTICO BRANCO, 1/2" X 30CM - FORNECIMENTO E INSTALAÇÃO. AF_12/2013</t>
  </si>
  <si>
    <t>BANCADA DE GRANITO CINZA POLIDO PARA LAVATÓRIO 0,50 X 0,60 M - FORNECIMENTO E INSTALAÇÃO. AF_12/2013</t>
  </si>
  <si>
    <t>TORNEIRA CROMADA DE MESA, 1/2" OU 3/4", PARA LAVATÓRIO, PADRÃO POPULAR - FORNECIMENTO E INSTALAÇÃO. AF_12/2013</t>
  </si>
  <si>
    <t>CUBA DE EMBUTIR OVAL EM LOUÇA BRANCA, 35 X 50CM OU EQUIVALENTE, INCLUSO VÁLVULA EM METAL CROMADO E SIFÃO FLEXÍVEL EM PVC - FORNECIMENTO E INSTALAÇÃO. AF_12/2013</t>
  </si>
  <si>
    <t>TELHAMENTO TERMOACUSTICO - M²</t>
  </si>
  <si>
    <t>11029 HASTE RETA PARA GANCHO DE FERRO GALVANIZADO, COM ROSCA 1/4 " X 30 CM PARA CJ CR 4,1500000 1,05 4,35
FIXACAO DE TELHA METALICA, INCLUI PORCA E ARRUELAS DE VEDACAO</t>
  </si>
  <si>
    <t>CJ</t>
  </si>
  <si>
    <t>42172 TELHA GALVALUME COM ISOLAMENTO TERMOACUSTICO EM ESPUMA RIGIDA DE POLIURETA M2 AS 1,1460000 121,97 139,77
NO (PU) INJETADO, E = 30 MM, DENSIDADE 35 KG/M3, COM DUAS FACES TRAPEZOIDA
IS (NAO INCLUI ACESSORIOS DE FIXACAO) (COLETADO CAIXA)</t>
  </si>
  <si>
    <t>TELHA ISOLANTE COM NUCLEO EM POLIESTIRENO (EPS), E = 30 MM, REVESTIDA EM ACO M2 101,80
ZINCADO *0,5* MM COM PRE-PINTURA NAS DUAS FACES, FACE SUPERIOR EM TELHA
TRAPEZOIDAL E FACE INFERIOR EM CHAPA PLANA (NAO INCLUI ACESSORIOS DE FIXACAO)</t>
  </si>
  <si>
    <t>88316 SERVENTE COM ENCARGOS COMPLEMENTARES H CR 0,0620000 16,53 1,02</t>
  </si>
  <si>
    <t>88323 TELHADISTA COM ENCARGOS COMPLEMENTARES H CR 0,0560000 22,63 1,26</t>
  </si>
  <si>
    <t>93281 GUINCHO ELÉTRICO DE COLUNA, CAPACIDADE 400 KG, COM MOTO FREIO, MOTOR TRIFÁ CHP AS 0,0009000 23,52 0,02
SICO DE 1,25 CV - CHP DIURNO. AF_03/2016</t>
  </si>
  <si>
    <t>93282 GUINCHO ELÉTRICO DE COLUNA, CAPACIDADE 400 KG, COM MOTO FREIO, MOTOR TRIFÁ CHI AS 0,0012000 22,69 0,02
SICO DE 1,25 CV - CHI DIURNO. AF_03/2016</t>
  </si>
  <si>
    <t>EXECUÇÃO E COMPACTAÇÃO DE ATERRO COM SOLO PREDOMINANTEMENTE ARGILOSO - EXCLUSIVE SOLO, ESCAVAÇÃO, CARGA E TRANSPORTE. AF_11/2019</t>
  </si>
  <si>
    <t>REGULARIZAÇÃO E COMPACTAÇÃO DE SUBLEITO (PASSEIO)</t>
  </si>
  <si>
    <t>CALÇADA EM PAVER - PODOTÁTIL</t>
  </si>
  <si>
    <t>1.2</t>
  </si>
  <si>
    <t>Local:   Rua Carlos Greszczuk - Centro - Monte Castelo/SC</t>
  </si>
  <si>
    <t>3.2</t>
  </si>
  <si>
    <t>4.1</t>
  </si>
  <si>
    <t>4.2</t>
  </si>
  <si>
    <t>4.3</t>
  </si>
  <si>
    <t>5.1</t>
  </si>
  <si>
    <t>5.2</t>
  </si>
  <si>
    <t>6.1</t>
  </si>
  <si>
    <t>CRONOGRAMA FÍSICO FINANCEIRO</t>
  </si>
  <si>
    <t xml:space="preserve">LUMINARIA DE LED PARA ILUMINACAO PUBLICA, DE 181 W ATE 239 W, INVOLUCRO EM ALUMINIO OU ACO INOX </t>
  </si>
  <si>
    <t>LUMINÁRIA DE LED PARA ILUMINAÇÃO PÚBLICA, POTÊNCIA DE 200 W, INVOLUCRO EM ALUMÍNIO - und</t>
  </si>
  <si>
    <t>LUMINÁRIA DE LED PARA ILUMINAÇÃO PÚBLICA, POTÊNCIA DE 200 W, INVOLUCRO EM ALUMÍNIO - FORNECIMENTO E INSTALAÇÃO</t>
  </si>
  <si>
    <t>4.5</t>
  </si>
  <si>
    <t>4.6</t>
  </si>
  <si>
    <t>COMPOSIÇÕES DE CUSTO</t>
  </si>
  <si>
    <t>6.2</t>
  </si>
  <si>
    <t>LIMPEZA MECANIZADA DE CAMADA VEGETAL, VEGETAÇÃO E PEQUENAS ÁRVORES (DIÂMETRO DE TRONCO MENOR QUE 0,20 M), COM TRATOR DE ESTEIRAS.AF_05/2018</t>
  </si>
  <si>
    <t>ESCAVAÇÃO VERTICAL A CÉU ABERTO, EM OBRAS DE EDIFICAÇÃO, INCLUINDO CARGA, DESCARGA E TRANSPORTE, EM SOLO DE 1ª CATEGORIA COM ESCAVADEIRA HIDRÁULICA (CAÇAMBA: 0,8 M³ / 111 HP), FROTA DE 3 CAMINHÕES BASCULANTES DE 14 M³, DMT ATÉ 1 KM E VELOCIDADE MÉDIA 14KM/H. AF_05/2020</t>
  </si>
  <si>
    <t>m³xkm</t>
  </si>
  <si>
    <t>4.7</t>
  </si>
  <si>
    <t>PLANTIO DE PALMEIRA COM ALTURA DE MUDA MENOR OU IGUAL A 2,00 M. AF_05/2018</t>
  </si>
  <si>
    <t>PAVIMENTAÇÃO</t>
  </si>
  <si>
    <t>PRAÇA E URBANIZAÇÃO</t>
  </si>
  <si>
    <t>DRENAGEM PLUVIAL</t>
  </si>
  <si>
    <t>PREPARO DE FUNDO DE VALA</t>
  </si>
  <si>
    <t>TUBULAÇÃO DE DRENAGEM 400mm</t>
  </si>
  <si>
    <t>REATERRO DE VALA</t>
  </si>
  <si>
    <t>CONCRETO FCK = 25MPA, TRAÇO 1:2,3:2,7 (CIMENTO/ AREIA MÉDIA/ BRITA 1)- PREPARO MECÂNICO COM BETONEIRA 400 L. AF_07/2016</t>
  </si>
  <si>
    <t>LETRAS</t>
  </si>
  <si>
    <t>SAPATA</t>
  </si>
  <si>
    <t>AÇO 6,3mm</t>
  </si>
  <si>
    <t>O</t>
  </si>
  <si>
    <t>N</t>
  </si>
  <si>
    <t>T</t>
  </si>
  <si>
    <t>E</t>
  </si>
  <si>
    <t>C</t>
  </si>
  <si>
    <t>A</t>
  </si>
  <si>
    <t>S</t>
  </si>
  <si>
    <t>U</t>
  </si>
  <si>
    <t>kg/m³</t>
  </si>
  <si>
    <t>AÇO 5,0mm</t>
  </si>
  <si>
    <t>FORMAS</t>
  </si>
  <si>
    <t>m²/m³</t>
  </si>
  <si>
    <t>CORAÇÃO</t>
  </si>
  <si>
    <t xml:space="preserve">AREA </t>
  </si>
  <si>
    <t>PERIMET</t>
  </si>
  <si>
    <t>VOLUME</t>
  </si>
  <si>
    <t>ESPE</t>
  </si>
  <si>
    <t>AREA TOTAL DE PINTURA</t>
  </si>
  <si>
    <t>AÇO 10,0mm</t>
  </si>
  <si>
    <t>plantio de palmeira</t>
  </si>
  <si>
    <t>bancos e floreira de concreto armado</t>
  </si>
  <si>
    <t xml:space="preserve">poste duplo curvo </t>
  </si>
  <si>
    <t>luminarias de led 200W</t>
  </si>
  <si>
    <t>eletroduto 1"</t>
  </si>
  <si>
    <t>cabos elétricos 2,5mm²</t>
  </si>
  <si>
    <t>lastro de concreto sobre eletrodudos</t>
  </si>
  <si>
    <t>limpeza de camada vegetal</t>
  </si>
  <si>
    <t>aterro compactado - area central da praça</t>
  </si>
  <si>
    <t xml:space="preserve">aterro compactado - perimetro meio fio
</t>
  </si>
  <si>
    <t xml:space="preserve">escavação </t>
  </si>
  <si>
    <t>transporte para aterro - Distancia média de transporte estimado em 5km</t>
  </si>
  <si>
    <t>TRANSPORTE COM CAMINHÃO BASCULANTE DE 10 M³, EM VIA URBANA EM LEITO NATURAL (UNIDADE: M3XKM). (DISTÂNCIA MÉDIA DE 5KM)</t>
  </si>
  <si>
    <t>COMPACTAÇÃO DE LEITO PARA PASSEIO</t>
  </si>
  <si>
    <t>CALÇADA EM PAVER - PAVIMENTAÇÃO DE CALÇADAS</t>
  </si>
  <si>
    <t>CALÇADA EM PAVER - DESCOTADO O PISO PODOTÁTIL</t>
  </si>
  <si>
    <t>MEIO FIO DE PAVIMENTAÇÃO</t>
  </si>
  <si>
    <t>MEIO FIO DE TRAVAMENTO DE CALÇADA</t>
  </si>
  <si>
    <t>3.1</t>
  </si>
  <si>
    <t>3.1.1</t>
  </si>
  <si>
    <t>3.1.2</t>
  </si>
  <si>
    <t>3.1.3</t>
  </si>
  <si>
    <t>3.1.4</t>
  </si>
  <si>
    <t>3.2.1</t>
  </si>
  <si>
    <t xml:space="preserve">PISTA DE ROLAMENTO </t>
  </si>
  <si>
    <t>PAVIMENTO PISTA DE ROLAMENTO</t>
  </si>
  <si>
    <t>reaterro de vala - considerando profundidade de até 60 cm</t>
  </si>
  <si>
    <t>floreira</t>
  </si>
  <si>
    <t>placas nome de rua</t>
  </si>
  <si>
    <t>PAVIMENTAÇÃO PISTA DE ROLAMENTO</t>
  </si>
  <si>
    <t>regularização e compactação de sub leito - pista de rolamento</t>
  </si>
  <si>
    <t>regularização e compactação de sub leito - estacionamento</t>
  </si>
  <si>
    <t>escavação de execução de base - pista de rolamento</t>
  </si>
  <si>
    <t>ESCAVAÇÃO DE VALA PARA TUBULAÇÃO - TRECHO 02</t>
  </si>
  <si>
    <t>BOCA DE LOBO COM TAMPA DE CONCRETO</t>
  </si>
  <si>
    <t>BOCA DE LOBO COM GRELHA</t>
  </si>
  <si>
    <t>CAIXA DE LIGAÇÃO</t>
  </si>
  <si>
    <t>CABO MULTIPOLAR DE COBRE (CABO PP), FLEXIVEL, CLASSE 4 OU 5, ISOLACAO EM HEPR, COBERTURA EM PVC-ST2, ANTICHAMA BWF-B, 0,6/1 KV, 3 CONDUTORES DE 2,5 MM2 - m</t>
  </si>
  <si>
    <t>CABO MULTIPOLAR DE COBRE (CABO PP), FLEXIVEL, CLASSE 4 OU 5, ISOLACAO EM HEPR, COBERTURA EM PVC-ST2, ANTICHAMA BWF-B, 0,6/1 KV, 3 CONDUTORES DE 2,5 MM2</t>
  </si>
  <si>
    <t xml:space="preserve">FITA ISOLANTE ADESIVA ANTICHAMA, USO ATE 750 V, EM ROLO DE 19 MM X 5 M </t>
  </si>
  <si>
    <t>empolamento</t>
  </si>
  <si>
    <t>execução de sub base com rachão - pista de rolamento</t>
  </si>
  <si>
    <t>execução de base brita graduada - pista de rolamento</t>
  </si>
  <si>
    <t>execução de base brita graduada - estacionamento</t>
  </si>
  <si>
    <t>PAVIMENTAÇÃO PISTA DE ROLAMENTO E ESTACIONAMENTO - PAVER</t>
  </si>
  <si>
    <t>PAVIMENTAÇÃO ESTACIONAMENTO</t>
  </si>
  <si>
    <t>TERRAPLANAGEM PISTA DE ROLAMENTO</t>
  </si>
  <si>
    <t>PAVIMENTAÇÃO EM PAVER - PISTA DE ROLAMENTO</t>
  </si>
  <si>
    <t>PAVIMENTAÇÃO EM PAVER - ESTACIONAMENTO</t>
  </si>
  <si>
    <t>SERVIÇOS COMPLEMENTARES</t>
  </si>
  <si>
    <t>CARGA, MANOBRA E DESCARGA DE ENTULHO EM CAMINHÃO BASCULANTE 10 M³ - CARGA COM ESCAVADEIRA HIDRÁULICA (CAÇAMBA DE 0,80 M³ / 111 HP) E DESCARGA LIVRE (UNIDADE: M3).  (VOLUME DE ENTULHO ESTIMADO EM 18,37M³) AF_07/2020</t>
  </si>
  <si>
    <t>TRANSPORTE DE ENTULHO COM CAMINHÃO BASCULANTE DE 10 M³, EM VIA URBANA PAVIMENTADA, DMT ATÉ 30 KM (DISTANCIA ATÉ O LOCAL DE DESCARTE DE ENTULHO 52KM)</t>
  </si>
  <si>
    <t>TRANSPORTE COM CAMINHÃO BASCULANTE DE 10 M³, EM VIA URBANA PAVIMENTADA M3XKM, ADICIONAL PARA DMT EXCEDENTE A 30 KM (UNIDADE: M3XKM) (DISTANCIA ATÉ O LOCAL DE DESCARTE DE ENTULHO 52KM). AF_07/2020</t>
  </si>
  <si>
    <t>LIMPEZA FINAL DA OBRA</t>
  </si>
  <si>
    <t>TAXA DE EMPOLAMENTO</t>
  </si>
  <si>
    <t>CARGA E DESCARGA DE ENTULHO - CONSIDERANDO EMPOLAMENTO</t>
  </si>
  <si>
    <t>TRANSPORTE DE ENTULHO ATÉ A GR AMBIENTAL CANOINHAS DISTANCIA 52KM</t>
  </si>
  <si>
    <t>m³*km</t>
  </si>
  <si>
    <t>QUANTIDADE ESTIMADA</t>
  </si>
  <si>
    <t>EXCENDENTE A 30KM</t>
  </si>
  <si>
    <t>LIMPEZA FINAL DE OBRA, FOI CONSIDERADO UMA AREA TOTAL DA PRAÇA</t>
  </si>
  <si>
    <t>4.8</t>
  </si>
  <si>
    <t>cabos elétricos HEPR 10,0mm² - AZUL E PRETO</t>
  </si>
  <si>
    <t>cabos elétricos HEPR 10,0mm² - VERDE</t>
  </si>
  <si>
    <t>4.9</t>
  </si>
  <si>
    <t>4.10</t>
  </si>
  <si>
    <t>haste de aterramento para cada podte</t>
  </si>
  <si>
    <t>HASTE DE ATERRAMENTO, DIÂMETRO 5/8", COM 3 METROS - FORNECIMENTO E INSTALAÇÃO. AF_08/2023</t>
  </si>
  <si>
    <t>4.11</t>
  </si>
  <si>
    <t>Área: 5.926,18m²</t>
  </si>
  <si>
    <t>LOCACAO DE TEODOLITO ELETRONICO, PRECISAO ANGULAR DE 5 A 7 SEGUNDOS, INCLUINDO TRIPE</t>
  </si>
  <si>
    <t>TOPOGRAFO COM ENCARGOS COMPLEMENTARES</t>
  </si>
  <si>
    <t>AUXILIAR DE TOPÓGRAFO COM ENCARGOS COMPLEMENTARES</t>
  </si>
  <si>
    <t>SARRAFO *2,5 X 5* CM EM PINUS, MISTA OU EQUIVALENTE DA REGIAO - BRUTA</t>
  </si>
  <si>
    <t>TINTA LATEX ACRILICA PREMIUM, COR BRANCO FOSCO</t>
  </si>
  <si>
    <t>CARPINTEIRO DE FORMAS COM ENCARGOS COMPLEMENTARES</t>
  </si>
  <si>
    <t>SERRA CIRCULAR DE BANCADA COM MOTOR ELÉTRICO POTÊNCIA DE 5HP, COM COIFA PARA DISCO 10" - CHP DIURNO. AF_08/2015</t>
  </si>
  <si>
    <t>SERRA CIRCULAR DE BANCADA COM MOTOR ELÉTRICO POTÊNCIA DE 5HP, COM COIFA PARA DISCO 10" - CHI DIURNO. AF_08/2015</t>
  </si>
  <si>
    <t>FORNECIMENTO E INSTALAÇÃO DE PLACA DE OBRA COM CHAPA GALVANIZADA E ESTRUTURA DE MADEIRA. AF_03/2022_PS</t>
  </si>
  <si>
    <t>MEIO FIO DE PAVIMENTAÇÃO - CURVO</t>
  </si>
  <si>
    <t>EXECUÇÃO DE PÁTIO/ESTACIONAMENTO EM PISO PODOTÁTIL,  DE 20 X 20 CM, ESPESSURA 6 CM.</t>
  </si>
  <si>
    <t>ASSENTAMENTO DE GUIA (MEIO-FIO) EM TRECHO CURVO, CONFECCIONADA EM CONCRETO PRÉ-FABRICADO, DIMENSÕES 100X15X13X30 CM (COMPRIMENTO X BASE INFERIOR X BASE SUPERIOR X ALTURA), PARA VIAS URBANAS (USO VIÁRIO).</t>
  </si>
  <si>
    <t>ASSENTAMENTO DE GUIA (MEIO-FIO) EM TRECHO RETO, CONFECCIONADA EM CONCRETO PRÉ-FABRICADO, DIMENSÕES 100X15X13X30 CM (COMPRIMENTO X BASE INFERIOR X BASE SUPERIOR X ALTURA). AF_01/2024</t>
  </si>
  <si>
    <r>
      <t xml:space="preserve">Observação: </t>
    </r>
    <r>
      <rPr>
        <sz val="8"/>
        <color theme="1"/>
        <rFont val="Calibri"/>
        <family val="2"/>
        <scheme val="minor"/>
      </rPr>
      <t>Tabela de Referência SINAPI / Março 2024 - Não Desonerada</t>
    </r>
  </si>
  <si>
    <t xml:space="preserve">CABO DE COBRE FLEXÍVEL ISOLADO (HEPR), 10 MM², ANTI-CHAMA 0,6/1,0 KV, PARA CIRCUITOS TERMINAIS - FORNECIMENTO E INSTALAÇÃO - AZUL. </t>
  </si>
  <si>
    <t>CABO DE COBRE FLEXÍVEL ISOLADO (HEPR), 10 MM², ANTI-CHAMA 0,6/1,0 KV, PARA CIRCUITOS TERMINAIS - FORNECIMENTO E INSTALAÇÃO - PRETO.</t>
  </si>
  <si>
    <t>CABO DE COBRE FLEXÍVEL ISOLADO (HEPR), 10 MM², ANTI-CHAMA 0,6/1,0 KV, PARA CIRCUITOS TERMINAIS - FORNECIMENTO E INSTALAÇÃO - VERDE.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</si>
  <si>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 LOCAIS COM BAIXO NÍVEL DE INTERFERÊNCIA.</t>
  </si>
  <si>
    <t>LASTRO DE CONCRETO MAGRO, APLICADO EM PISOS, LAJES SOBRE SOLO OU RADIERS, ESPESSURA DE 5 CM.</t>
  </si>
  <si>
    <t>FITA DE SINALIZAÇÃO PARA INSTALÇÃOES SUBTERRÂNEA DE REDE ELÉTRICA ABAIXO, LARGURA 20CM</t>
  </si>
  <si>
    <t>FITA DE SINALIZAÇÃO PARA INSTALÇÃOES SUBTERRÂNEA DE REDE ELÉTRICA ABAIXO, LARGURA 20CM - FORNECIMENTO E INSTALAÇÃO</t>
  </si>
  <si>
    <t>FITA DE SINALIZAÇÃO PARA INSTALÇÃOES SUBTERRÂNEA DE REDE ELÉTRICA ABAIXO, LARGURA 20CM - m</t>
  </si>
  <si>
    <t>FITA DE SINALIZAÇÃO PARA REDE ENTERRADA</t>
  </si>
  <si>
    <t>4.12</t>
  </si>
  <si>
    <t>LIMPEZA FINAL DA OBRA - m²</t>
  </si>
  <si>
    <t>POSTE GALVANIZADO DE AÇO CONICO CONTÍNUO CURVO DUPLO, FLANGEADO, COM VISITA, H=9M, SEM LUMINÁRIAS - FORNECIMENTO E INSTALAÇÃO.</t>
  </si>
  <si>
    <t>GUINDAUTO HIDRÁULICO, CAPACIDADE MÁXIMA DE CARGA 6200 KG, MOMENTO MÁXIMO DE CARGA 11,7 TM, ALCANCE MÁXIMO HORIZONTAL 9,70 M, INCLUSIVE CAMINHÃO TOCO PBT 16.000 KG, POTÊNCIA DE 189 CV - CHP DIURNO. AF_06/2014</t>
  </si>
  <si>
    <t>UM</t>
  </si>
  <si>
    <t>POSTE CONICO CONTINUO EM ACO GALVANIZADO, CURVO, BRACO DUPLO, FLANGEADO, H = 9 M, DIAMETRO INFERIOR = *135* MM</t>
  </si>
  <si>
    <t>CHUMBADOR DE ACO GALVANIZADO, 1" X 600 MM, PARA POSTES DE ACO COM BASE, INCLUSO PORCA E ARRUELA</t>
  </si>
  <si>
    <t>POSTE CONICO CONTINUO EM ACO GALVANIZADO, CURVO, BRACO DUPLO, FLANGEADO, H = 9 M,COM VISITA, LUMINÁRIAS</t>
  </si>
  <si>
    <t>locação de pontos</t>
  </si>
  <si>
    <t>REATERRO MECANIZADO DE VALA COM RETROESCAVADEIRA (CAPACIDADE DA CAÇAMBA DA RETRO: 0,26 M³ / POTÊNCIA: 88 HP), LARGURA ATÉ 0,8 M, PROFUNDIDADE ATÉ 1,5M, COM SOLO DE 1ª CATEGORIA EM LOCAIS COM BAIXO NÍVEL DE INTERFERÊNCIA.</t>
  </si>
  <si>
    <t>2.2</t>
  </si>
  <si>
    <t>COMPOSIÇÃO - 03</t>
  </si>
  <si>
    <t>FABRICAÇÃO, MONTAGEM E DESMONTAGEM DE FÔRMA PARA BLOCO DE COROAMENTO, EM MADEIRA SERRADA, E=25 MM, 4 UTILIZAÇÕES. AF_06/2017</t>
  </si>
  <si>
    <t>ARMAÇÃO DE PILAR OU VIGA DE ESTRUTURA DE CONCRETO ARMADO EMBUTIDA EM ALVENARIA DE VEDAÇÃO UTILIZANDO AÇO CA-60 DE 5,0 MM - MONTAGEM. AF_06/2022</t>
  </si>
  <si>
    <t>EXECUÇÃO DE ESTRUTURAS DE CONCRETO ARMADO, BLOCOS DE FUNDAÇÃO PARA FIXAÇÃO DE POSTES METÁLICOS (35x35x70)cm , FCK = 25 MPA - M³</t>
  </si>
  <si>
    <t>base de concreto de concreto para postes metálicos</t>
  </si>
  <si>
    <t>ARMAÇÃO DE BLOCO UTILIZANDO AÇO CA-50 DE 10 MM - MONTAGEM. AF_01/2024</t>
  </si>
  <si>
    <t>EXECUÇÃO DE ESTRUTURAS DE CONCRETO ARMADO, BLOCOS DE FUNDAÇÃO PARA FIXAÇÃO DE POSTES METÁLICOS (35x35x70)cm , FCK = 25 MPA</t>
  </si>
  <si>
    <t>COMPOSIÇÃO - 04</t>
  </si>
  <si>
    <t>COMPOSIÇÃO - 01</t>
  </si>
  <si>
    <t>COMPOSIÇÃO - 02</t>
  </si>
  <si>
    <t>COMPOSIÇÃO - 05</t>
  </si>
  <si>
    <t>COMPOSIÇÃO - 06</t>
  </si>
  <si>
    <t>COMPOSIÇÃO - 07</t>
  </si>
  <si>
    <t>_____________________________________</t>
  </si>
  <si>
    <t>RELE FOTOELETRICO INTERNO E EXTERNO BIVOLT 1000 W, DE CONECTOR, SEM BASE</t>
  </si>
  <si>
    <t>SINALIZAÇÃO VERTICAL</t>
  </si>
  <si>
    <t xml:space="preserve">PLACA DE AÇO ESMALTADA PARA IDENTIFICACAO DE RUA, *45 CM X 20* CM </t>
  </si>
  <si>
    <t>DNIT- 5213855</t>
  </si>
  <si>
    <t xml:space="preserve">PLACA DE ACO ESMALTADA PARA IDENTIFICACAO DE RUA, *45 CM X 20* CM </t>
  </si>
  <si>
    <t>PLACA DE AÇO ESMALTADA PARA IDENTIFICACAO DE RUA, *45 CM X 20* CM  - UND</t>
  </si>
  <si>
    <t>PARAFUSO FRANCES ZINCADO, DIAMETRO 1/2", COMPRIMENTO 4", COM PORCA E ARRUELA</t>
  </si>
  <si>
    <t>COMPOSIÇÃO - 08</t>
  </si>
  <si>
    <t xml:space="preserve">SUPORTE METÁLICO GALVANIZADO PARA PLACA DE RUA - FORNECIMENTO E IMPLANTAÇÃO </t>
  </si>
  <si>
    <t>7.1</t>
  </si>
  <si>
    <t>7.2</t>
  </si>
  <si>
    <t>7.3</t>
  </si>
  <si>
    <t>7.4</t>
  </si>
  <si>
    <t>8.0</t>
  </si>
  <si>
    <t>2.3</t>
  </si>
  <si>
    <t>2.4</t>
  </si>
  <si>
    <t>ELETRODUTO FLEXÍVEL CORRUGADO, PEAD, DN 50 (2"), PARA REDE ENTERRA DA DE DISTRIBUIÇÃO DE ENERGIA ELÉTRICA - FORNECIMENTO E INSTALAÇÃO. AF2/2021</t>
  </si>
  <si>
    <t>Monte Castelo, 18 de maio de 2024</t>
  </si>
  <si>
    <t>EXECUÇÃO DE ESTRUTURAS DE CONCRETO ARMADO, (VIGAS BALDRAME) PARA EDIFICAÇÃO INSTITUCIONAL TÉRREA, FCK = 25 MPA. - M³</t>
  </si>
  <si>
    <t>IN - 1527</t>
  </si>
  <si>
    <t>MONTAGEM E DESMONTAGEM DE FÔRMA DE PILARES RETANGULARES E ESTRUTURAS SIMILARES, PÉ-DIREITO SIMPLES, EM MADEIRA SERRADA, 2 UTILIZAÇÕES. AF_09/2020</t>
  </si>
  <si>
    <t>ARMAÇÃO DE PILAR OU VIGA DE ESTRUTURA CONVENCIONAL DE CONCRETO ARMADO UTILIZANDO AÇO CA-60 DE 5,0 MM - MONTAGEM. AF_06/20222</t>
  </si>
  <si>
    <t>ARMAÇÃO DE BLOCO, VIGA BALDRAME OU SAPATA UTILIZANDO AÇO CA-50 DE 6,3MM - MONTAGEM. AF_01/2024</t>
  </si>
  <si>
    <t>ARMAÇÃO DE BLOCO, VIGA BALDRAME OU SAPATA UTILIZANDO AÇO CA-50 DE 10,0MM - MONTAGEM. AF_01/2025</t>
  </si>
  <si>
    <t>ARMAÇÃO DE PILAR OU VIGA DE ESTRUTURA CONVENCIONAL DE CONCRETO ARMADO UTILIZANDO AÇO CA-50 DE 12,5 MM - MONTAGEM. AF_06/2022</t>
  </si>
  <si>
    <t>EXECUÇÃO DE GUIA (MEIO-FIO), CONFECCIONADA EM CONCRETO MOLDADO IN LOCO, DIMENSÕES 10X10X20 CM (BASE INFERIOR X BASE SUPERIOR X ALTURA), PARA DELIMITAÇÃO DE JARDINS, PRAÇAS OU PASSEIOS.</t>
  </si>
  <si>
    <t>EXECUÇÃO DE GUIA (MEIO-FIO), CONFECCIONADA EM CONCRETO MOLDADO IN LOCO, DIMENSÕES 10X10X20 CM (BASE INFERIOR X BASE SUPERIOR X ALTURA), PARA DELIMITAÇÃO DE JARDINS, PRAÇAS OU PASSEIOS. - M</t>
  </si>
  <si>
    <t>FABRICAÇÃO, MONTAGEM E DESMONTAGEM DE FÔRMA PARA BLOCO DE COROAMENTO, EM MADEIRA SERRADA, E=25 MM, 2 UTILIZAÇÕES. AF_01/2024</t>
  </si>
  <si>
    <t>COMPOSIÇÃO - 09</t>
  </si>
  <si>
    <t>3.2.2</t>
  </si>
  <si>
    <t>Obra: Ampliação da Praça dos Expedicionários</t>
  </si>
  <si>
    <t>LOCAÇÃO DE PRAÇAS EM PONTALETEAMENTO, COM LOCAÇÃO DE PONTO PARA REFERÊNCIA, COM EQUIPAMENTOS TOPOGRÁFICOS   - und</t>
  </si>
  <si>
    <t>LOCAÇÃO DE PRAÇAS EM PONTALETEAMENTO, COM LOCAÇÃO DE PONTO PARA REFERÊNCIA, COM EQUIPAMENTOS TOPOGRÁFICOS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</si>
</sst>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0.00000"/>
    <numFmt numFmtId="166" formatCode="#,##0.000;\-#,##0.000"/>
    <numFmt numFmtId="167" formatCode="0.0000"/>
    <numFmt numFmtId="168" formatCode="0.000"/>
    <numFmt numFmtId="169" formatCode="&quot;R$&quot;\ #,##0.00"/>
    <numFmt numFmtId="170" formatCode="_-* #,##0.0000_-;\-* #,##0.000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1"/>
      <name val="Calibri"/>
      <family val="2"/>
      <scheme val="minor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8.5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  <font>
      <sz val="9"/>
      <color rgb="FFFF0000"/>
      <name val="Calibri"/>
      <family val="2"/>
      <scheme val="minor"/>
    </font>
    <font>
      <sz val="8"/>
      <color indexed="8"/>
      <name val="Arial"/>
      <family val="2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00B050"/>
      <name val="Calibri"/>
      <family val="2"/>
      <scheme val="minor"/>
    </font>
    <font>
      <sz val="8"/>
      <color theme="0"/>
      <name val="Arial"/>
      <family val="2"/>
    </font>
    <font>
      <sz val="8.5"/>
      <color rgb="FFFF0000"/>
      <name val="Arial"/>
      <family val="2"/>
    </font>
    <font>
      <sz val="5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81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427">
    <xf numFmtId="0" fontId="0" fillId="0" borderId="0" xfId="0"/>
    <xf numFmtId="0" fontId="4" fillId="0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Border="1" applyAlignment="1" applyProtection="1">
      <alignment vertical="center"/>
    </xf>
    <xf numFmtId="0" fontId="0" fillId="0" borderId="0" xfId="0" applyBorder="1"/>
    <xf numFmtId="0" fontId="3" fillId="0" borderId="1" xfId="1" applyFont="1" applyFill="1" applyBorder="1" applyAlignment="1" applyProtection="1">
      <alignment horizontal="justify" vertical="center" wrapText="1"/>
    </xf>
    <xf numFmtId="0" fontId="3" fillId="0" borderId="1" xfId="1" applyFont="1" applyFill="1" applyBorder="1" applyAlignment="1" applyProtection="1">
      <alignment horizontal="center"/>
    </xf>
    <xf numFmtId="39" fontId="3" fillId="0" borderId="1" xfId="1" applyNumberFormat="1" applyFont="1" applyFill="1" applyBorder="1" applyAlignment="1" applyProtection="1"/>
    <xf numFmtId="39" fontId="3" fillId="0" borderId="1" xfId="1" applyNumberFormat="1" applyFont="1" applyBorder="1" applyAlignment="1" applyProtection="1"/>
    <xf numFmtId="0" fontId="4" fillId="0" borderId="4" xfId="1" applyNumberFormat="1" applyFont="1" applyBorder="1" applyAlignment="1" applyProtection="1">
      <alignment vertical="center"/>
    </xf>
    <xf numFmtId="0" fontId="4" fillId="0" borderId="4" xfId="1" applyNumberFormat="1" applyFont="1" applyFill="1" applyBorder="1" applyAlignment="1" applyProtection="1">
      <alignment vertical="center"/>
    </xf>
    <xf numFmtId="0" fontId="3" fillId="0" borderId="1" xfId="0" applyNumberFormat="1" applyFont="1" applyBorder="1" applyAlignment="1">
      <alignment horizontal="left" vertical="center" wrapText="1"/>
    </xf>
    <xf numFmtId="0" fontId="8" fillId="0" borderId="4" xfId="1" applyNumberFormat="1" applyFont="1" applyFill="1" applyBorder="1" applyAlignment="1" applyProtection="1">
      <alignment vertical="center"/>
    </xf>
    <xf numFmtId="0" fontId="8" fillId="0" borderId="0" xfId="1" applyNumberFormat="1" applyFont="1" applyFill="1" applyBorder="1" applyAlignment="1" applyProtection="1">
      <alignment vertical="center"/>
    </xf>
    <xf numFmtId="164" fontId="8" fillId="0" borderId="0" xfId="1" applyNumberFormat="1" applyFont="1" applyFill="1" applyBorder="1" applyAlignment="1" applyProtection="1">
      <alignment horizontal="left" vertical="center"/>
    </xf>
    <xf numFmtId="39" fontId="7" fillId="0" borderId="1" xfId="1" applyNumberFormat="1" applyFont="1" applyFill="1" applyBorder="1" applyAlignment="1" applyProtection="1"/>
    <xf numFmtId="0" fontId="8" fillId="0" borderId="1" xfId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left" vertical="center"/>
    </xf>
    <xf numFmtId="0" fontId="10" fillId="3" borderId="9" xfId="0" applyFont="1" applyFill="1" applyBorder="1" applyAlignment="1">
      <alignment horizontal="center" vertical="top" wrapText="1"/>
    </xf>
    <xf numFmtId="0" fontId="11" fillId="0" borderId="0" xfId="1" applyNumberFormat="1" applyFont="1" applyFill="1" applyBorder="1" applyAlignment="1" applyProtection="1">
      <alignment vertical="center"/>
    </xf>
    <xf numFmtId="0" fontId="4" fillId="4" borderId="1" xfId="1" applyFont="1" applyFill="1" applyBorder="1" applyAlignment="1" applyProtection="1">
      <alignment horizontal="justify" vertical="center" wrapText="1"/>
    </xf>
    <xf numFmtId="0" fontId="4" fillId="4" borderId="1" xfId="1" applyFont="1" applyFill="1" applyBorder="1" applyAlignment="1" applyProtection="1">
      <alignment horizontal="center"/>
    </xf>
    <xf numFmtId="39" fontId="8" fillId="4" borderId="1" xfId="1" applyNumberFormat="1" applyFont="1" applyFill="1" applyBorder="1" applyAlignment="1" applyProtection="1"/>
    <xf numFmtId="39" fontId="4" fillId="4" borderId="2" xfId="1" applyNumberFormat="1" applyFont="1" applyFill="1" applyBorder="1" applyAlignment="1" applyProtection="1"/>
    <xf numFmtId="39" fontId="4" fillId="4" borderId="1" xfId="1" applyNumberFormat="1" applyFont="1" applyFill="1" applyBorder="1" applyAlignment="1" applyProtection="1"/>
    <xf numFmtId="0" fontId="4" fillId="4" borderId="11" xfId="1" applyFont="1" applyFill="1" applyBorder="1" applyAlignment="1" applyProtection="1">
      <alignment horizontal="justify" vertical="center" wrapText="1"/>
    </xf>
    <xf numFmtId="0" fontId="4" fillId="4" borderId="11" xfId="1" applyFont="1" applyFill="1" applyBorder="1" applyAlignment="1" applyProtection="1">
      <alignment horizontal="center"/>
    </xf>
    <xf numFmtId="39" fontId="8" fillId="4" borderId="11" xfId="1" applyNumberFormat="1" applyFont="1" applyFill="1" applyBorder="1" applyAlignment="1" applyProtection="1"/>
    <xf numFmtId="39" fontId="4" fillId="4" borderId="11" xfId="1" applyNumberFormat="1" applyFont="1" applyFill="1" applyBorder="1" applyAlignment="1" applyProtection="1"/>
    <xf numFmtId="0" fontId="3" fillId="2" borderId="9" xfId="0" applyFont="1" applyFill="1" applyBorder="1" applyAlignment="1" applyProtection="1">
      <alignment horizontal="right"/>
      <protection locked="0"/>
    </xf>
    <xf numFmtId="0" fontId="0" fillId="5" borderId="0" xfId="0" applyFill="1"/>
    <xf numFmtId="43" fontId="12" fillId="0" borderId="0" xfId="3" applyFont="1" applyFill="1" applyBorder="1" applyAlignment="1" applyProtection="1">
      <alignment horizontal="center"/>
    </xf>
    <xf numFmtId="0" fontId="0" fillId="0" borderId="0" xfId="0" applyFill="1" applyAlignment="1">
      <alignment horizontal="left"/>
    </xf>
    <xf numFmtId="43" fontId="12" fillId="0" borderId="0" xfId="3" applyNumberFormat="1" applyFont="1" applyFill="1" applyBorder="1" applyAlignment="1" applyProtection="1">
      <alignment horizontal="center"/>
    </xf>
    <xf numFmtId="43" fontId="12" fillId="7" borderId="0" xfId="3" applyFont="1" applyFill="1" applyBorder="1" applyAlignment="1" applyProtection="1">
      <alignment horizontal="center"/>
    </xf>
    <xf numFmtId="43" fontId="12" fillId="8" borderId="0" xfId="3" applyFont="1" applyFill="1" applyBorder="1" applyAlignment="1" applyProtection="1">
      <alignment horizontal="center"/>
    </xf>
    <xf numFmtId="43" fontId="0" fillId="0" borderId="0" xfId="0" applyNumberFormat="1"/>
    <xf numFmtId="0" fontId="0" fillId="0" borderId="0" xfId="0" applyFill="1" applyBorder="1" applyAlignment="1"/>
    <xf numFmtId="43" fontId="12" fillId="0" borderId="0" xfId="3" applyFont="1" applyBorder="1" applyAlignment="1">
      <alignment horizontal="center"/>
    </xf>
    <xf numFmtId="43" fontId="12" fillId="10" borderId="0" xfId="3" applyFon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0" fillId="6" borderId="32" xfId="0" applyFill="1" applyBorder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0" fillId="6" borderId="2" xfId="0" applyFill="1" applyBorder="1" applyAlignment="1"/>
    <xf numFmtId="43" fontId="12" fillId="0" borderId="0" xfId="3" applyNumberFormat="1" applyFont="1" applyBorder="1" applyAlignment="1">
      <alignment horizontal="center"/>
    </xf>
    <xf numFmtId="43" fontId="12" fillId="0" borderId="0" xfId="3" applyNumberFormat="1" applyFont="1" applyFill="1" applyBorder="1" applyAlignment="1">
      <alignment horizontal="center"/>
    </xf>
    <xf numFmtId="43" fontId="12" fillId="0" borderId="0" xfId="3" applyFont="1" applyFill="1" applyBorder="1" applyAlignment="1">
      <alignment horizontal="center"/>
    </xf>
    <xf numFmtId="0" fontId="0" fillId="6" borderId="31" xfId="0" applyFill="1" applyBorder="1" applyAlignment="1"/>
    <xf numFmtId="0" fontId="0" fillId="0" borderId="31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33" xfId="0" applyFill="1" applyBorder="1" applyAlignment="1">
      <alignment horizontal="center"/>
    </xf>
    <xf numFmtId="0" fontId="5" fillId="0" borderId="5" xfId="1" applyNumberFormat="1" applyFont="1" applyFill="1" applyBorder="1" applyAlignment="1" applyProtection="1">
      <alignment horizontal="right" vertical="center" wrapText="1"/>
    </xf>
    <xf numFmtId="0" fontId="5" fillId="0" borderId="7" xfId="1" applyNumberFormat="1" applyFont="1" applyFill="1" applyBorder="1" applyAlignment="1" applyProtection="1">
      <alignment horizontal="right" vertical="center" wrapText="1"/>
    </xf>
    <xf numFmtId="0" fontId="4" fillId="0" borderId="7" xfId="1" applyNumberFormat="1" applyFont="1" applyFill="1" applyBorder="1" applyAlignment="1" applyProtection="1">
      <alignment horizontal="right" vertical="center" wrapText="1"/>
    </xf>
    <xf numFmtId="0" fontId="3" fillId="4" borderId="9" xfId="1" applyFont="1" applyFill="1" applyBorder="1" applyAlignment="1" applyProtection="1">
      <alignment horizontal="right"/>
      <protection locked="0"/>
    </xf>
    <xf numFmtId="0" fontId="3" fillId="2" borderId="9" xfId="1" applyFont="1" applyFill="1" applyBorder="1" applyAlignment="1" applyProtection="1">
      <alignment horizontal="right"/>
      <protection locked="0"/>
    </xf>
    <xf numFmtId="0" fontId="3" fillId="2" borderId="9" xfId="1" applyFont="1" applyFill="1" applyBorder="1" applyAlignment="1" applyProtection="1">
      <alignment horizontal="right" vertical="center"/>
      <protection locked="0"/>
    </xf>
    <xf numFmtId="39" fontId="4" fillId="4" borderId="12" xfId="1" applyNumberFormat="1" applyFont="1" applyFill="1" applyBorder="1" applyAlignment="1" applyProtection="1">
      <alignment horizontal="right"/>
    </xf>
    <xf numFmtId="0" fontId="0" fillId="0" borderId="7" xfId="0" applyBorder="1" applyAlignment="1">
      <alignment horizontal="right"/>
    </xf>
    <xf numFmtId="0" fontId="13" fillId="0" borderId="8" xfId="0" applyFont="1" applyBorder="1" applyAlignment="1">
      <alignment horizontal="right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9" fillId="0" borderId="0" xfId="0" applyFont="1"/>
    <xf numFmtId="169" fontId="13" fillId="14" borderId="9" xfId="0" applyNumberFormat="1" applyFont="1" applyFill="1" applyBorder="1" applyAlignment="1">
      <alignment horizont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 applyAlignment="1">
      <alignment horizontal="center"/>
    </xf>
    <xf numFmtId="0" fontId="13" fillId="13" borderId="8" xfId="0" applyFont="1" applyFill="1" applyBorder="1" applyAlignment="1">
      <alignment horizontal="right"/>
    </xf>
    <xf numFmtId="0" fontId="13" fillId="13" borderId="1" xfId="0" applyFont="1" applyFill="1" applyBorder="1" applyAlignment="1">
      <alignment horizontal="center"/>
    </xf>
    <xf numFmtId="0" fontId="13" fillId="13" borderId="1" xfId="0" applyFont="1" applyFill="1" applyBorder="1" applyAlignment="1"/>
    <xf numFmtId="0" fontId="13" fillId="13" borderId="9" xfId="0" applyFont="1" applyFill="1" applyBorder="1" applyAlignment="1">
      <alignment horizontal="center"/>
    </xf>
    <xf numFmtId="0" fontId="4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7" xfId="1" applyFont="1" applyFill="1" applyBorder="1" applyAlignment="1" applyProtection="1">
      <alignment horizontal="right"/>
    </xf>
    <xf numFmtId="0" fontId="6" fillId="0" borderId="0" xfId="0" applyFont="1" applyFill="1"/>
    <xf numFmtId="0" fontId="6" fillId="15" borderId="0" xfId="0" applyFont="1" applyFill="1" applyBorder="1"/>
    <xf numFmtId="2" fontId="0" fillId="14" borderId="0" xfId="0" applyNumberFormat="1" applyFill="1" applyBorder="1"/>
    <xf numFmtId="0" fontId="0" fillId="0" borderId="0" xfId="0" applyBorder="1" applyAlignment="1">
      <alignment horizontal="center"/>
    </xf>
    <xf numFmtId="2" fontId="0" fillId="0" borderId="0" xfId="0" applyNumberFormat="1" applyFill="1"/>
    <xf numFmtId="0" fontId="2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5" fillId="0" borderId="13" xfId="0" applyFont="1" applyBorder="1"/>
    <xf numFmtId="0" fontId="15" fillId="0" borderId="14" xfId="0" applyFont="1" applyBorder="1"/>
    <xf numFmtId="0" fontId="15" fillId="0" borderId="15" xfId="0" applyFont="1" applyBorder="1" applyAlignment="1">
      <alignment horizontal="center"/>
    </xf>
    <xf numFmtId="0" fontId="15" fillId="0" borderId="0" xfId="0" applyFont="1"/>
    <xf numFmtId="167" fontId="15" fillId="0" borderId="0" xfId="0" applyNumberFormat="1" applyFont="1"/>
    <xf numFmtId="167" fontId="15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167" fontId="15" fillId="12" borderId="0" xfId="0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Fill="1" applyAlignment="1">
      <alignment horizontal="center"/>
    </xf>
    <xf numFmtId="167" fontId="15" fillId="0" borderId="0" xfId="0" applyNumberFormat="1" applyFont="1" applyFill="1" applyAlignment="1">
      <alignment horizontal="center"/>
    </xf>
    <xf numFmtId="0" fontId="15" fillId="14" borderId="30" xfId="0" applyFont="1" applyFill="1" applyBorder="1" applyAlignment="1"/>
    <xf numFmtId="0" fontId="15" fillId="14" borderId="25" xfId="0" applyFont="1" applyFill="1" applyBorder="1" applyAlignment="1">
      <alignment horizontal="center"/>
    </xf>
    <xf numFmtId="0" fontId="15" fillId="14" borderId="25" xfId="0" applyFont="1" applyFill="1" applyBorder="1" applyAlignment="1"/>
    <xf numFmtId="0" fontId="15" fillId="14" borderId="29" xfId="0" applyFont="1" applyFill="1" applyBorder="1" applyAlignment="1">
      <alignment horizontal="center"/>
    </xf>
    <xf numFmtId="0" fontId="15" fillId="0" borderId="34" xfId="0" applyFont="1" applyBorder="1"/>
    <xf numFmtId="0" fontId="15" fillId="0" borderId="35" xfId="0" applyFont="1" applyBorder="1" applyAlignment="1">
      <alignment horizontal="center"/>
    </xf>
    <xf numFmtId="0" fontId="15" fillId="0" borderId="34" xfId="0" applyFont="1" applyBorder="1" applyAlignment="1">
      <alignment horizontal="right"/>
    </xf>
    <xf numFmtId="0" fontId="15" fillId="0" borderId="0" xfId="0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2" fontId="15" fillId="0" borderId="35" xfId="0" applyNumberFormat="1" applyFont="1" applyBorder="1" applyAlignment="1">
      <alignment horizontal="center"/>
    </xf>
    <xf numFmtId="0" fontId="15" fillId="0" borderId="0" xfId="0" applyFont="1" applyBorder="1" applyAlignment="1">
      <alignment wrapText="1"/>
    </xf>
    <xf numFmtId="167" fontId="15" fillId="0" borderId="0" xfId="0" applyNumberFormat="1" applyFont="1" applyBorder="1" applyAlignment="1">
      <alignment horizontal="center"/>
    </xf>
    <xf numFmtId="167" fontId="15" fillId="0" borderId="35" xfId="0" applyNumberFormat="1" applyFont="1" applyBorder="1" applyAlignment="1">
      <alignment horizontal="center"/>
    </xf>
    <xf numFmtId="169" fontId="15" fillId="14" borderId="35" xfId="0" applyNumberFormat="1" applyFont="1" applyFill="1" applyBorder="1" applyAlignment="1">
      <alignment horizontal="center"/>
    </xf>
    <xf numFmtId="0" fontId="15" fillId="0" borderId="23" xfId="0" applyFont="1" applyBorder="1"/>
    <xf numFmtId="0" fontId="15" fillId="0" borderId="33" xfId="0" applyFont="1" applyBorder="1"/>
    <xf numFmtId="0" fontId="15" fillId="14" borderId="33" xfId="0" applyFont="1" applyFill="1" applyBorder="1" applyAlignment="1">
      <alignment horizontal="center"/>
    </xf>
    <xf numFmtId="169" fontId="15" fillId="14" borderId="36" xfId="0" applyNumberFormat="1" applyFont="1" applyFill="1" applyBorder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/>
    <xf numFmtId="167" fontId="15" fillId="0" borderId="0" xfId="0" applyNumberFormat="1" applyFont="1" applyFill="1" applyAlignment="1"/>
    <xf numFmtId="0" fontId="15" fillId="9" borderId="0" xfId="0" applyFont="1" applyFill="1" applyAlignment="1">
      <alignment wrapText="1"/>
    </xf>
    <xf numFmtId="0" fontId="15" fillId="9" borderId="0" xfId="0" applyFont="1" applyFill="1"/>
    <xf numFmtId="167" fontId="15" fillId="9" borderId="0" xfId="0" applyNumberFormat="1" applyFont="1" applyFill="1"/>
    <xf numFmtId="167" fontId="15" fillId="9" borderId="0" xfId="0" applyNumberFormat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167" fontId="0" fillId="0" borderId="0" xfId="0" applyNumberFormat="1" applyFont="1"/>
    <xf numFmtId="167" fontId="0" fillId="0" borderId="0" xfId="0" applyNumberFormat="1" applyFont="1" applyAlignment="1">
      <alignment horizontal="center"/>
    </xf>
    <xf numFmtId="167" fontId="0" fillId="12" borderId="0" xfId="0" applyNumberFormat="1" applyFont="1" applyFill="1" applyAlignment="1">
      <alignment horizontal="center"/>
    </xf>
    <xf numFmtId="0" fontId="15" fillId="14" borderId="0" xfId="0" applyFont="1" applyFill="1" applyAlignment="1"/>
    <xf numFmtId="0" fontId="15" fillId="14" borderId="0" xfId="0" applyFont="1" applyFill="1" applyAlignment="1">
      <alignment horizontal="center"/>
    </xf>
    <xf numFmtId="167" fontId="15" fillId="14" borderId="0" xfId="0" applyNumberFormat="1" applyFont="1" applyFill="1" applyAlignment="1">
      <alignment horizontal="center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/>
    </xf>
    <xf numFmtId="0" fontId="18" fillId="14" borderId="0" xfId="0" applyFont="1" applyFill="1" applyAlignment="1"/>
    <xf numFmtId="0" fontId="18" fillId="14" borderId="0" xfId="0" applyFont="1" applyFill="1" applyAlignment="1">
      <alignment horizontal="center"/>
    </xf>
    <xf numFmtId="0" fontId="18" fillId="0" borderId="0" xfId="0" applyFont="1" applyFill="1" applyAlignment="1"/>
    <xf numFmtId="0" fontId="18" fillId="0" borderId="0" xfId="0" applyFont="1" applyFill="1" applyAlignment="1">
      <alignment horizontal="left" wrapText="1"/>
    </xf>
    <xf numFmtId="0" fontId="18" fillId="0" borderId="0" xfId="0" applyFont="1"/>
    <xf numFmtId="0" fontId="18" fillId="0" borderId="0" xfId="0" applyFont="1" applyAlignment="1">
      <alignment horizontal="center"/>
    </xf>
    <xf numFmtId="167" fontId="18" fillId="0" borderId="0" xfId="0" applyNumberFormat="1" applyFont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wrapText="1"/>
    </xf>
    <xf numFmtId="167" fontId="18" fillId="0" borderId="0" xfId="0" applyNumberFormat="1" applyFont="1" applyFill="1" applyAlignment="1">
      <alignment horizontal="center"/>
    </xf>
    <xf numFmtId="167" fontId="18" fillId="14" borderId="0" xfId="0" applyNumberFormat="1" applyFont="1" applyFill="1" applyAlignment="1">
      <alignment horizontal="center"/>
    </xf>
    <xf numFmtId="0" fontId="15" fillId="9" borderId="0" xfId="0" applyFont="1" applyFill="1" applyAlignment="1">
      <alignment horizontal="center"/>
    </xf>
    <xf numFmtId="0" fontId="15" fillId="9" borderId="0" xfId="0" applyFont="1" applyFill="1" applyAlignment="1"/>
    <xf numFmtId="0" fontId="15" fillId="14" borderId="0" xfId="0" applyFont="1" applyFill="1"/>
    <xf numFmtId="0" fontId="15" fillId="0" borderId="0" xfId="0" applyFont="1" applyAlignment="1">
      <alignment horizontal="right"/>
    </xf>
    <xf numFmtId="2" fontId="15" fillId="0" borderId="0" xfId="0" applyNumberFormat="1" applyFont="1" applyAlignment="1">
      <alignment horizontal="center"/>
    </xf>
    <xf numFmtId="2" fontId="15" fillId="0" borderId="0" xfId="0" applyNumberFormat="1" applyFont="1" applyFill="1" applyAlignment="1">
      <alignment horizontal="center"/>
    </xf>
    <xf numFmtId="2" fontId="15" fillId="14" borderId="0" xfId="0" applyNumberFormat="1" applyFont="1" applyFill="1" applyAlignment="1">
      <alignment horizontal="center"/>
    </xf>
    <xf numFmtId="0" fontId="15" fillId="13" borderId="0" xfId="0" applyFont="1" applyFill="1" applyAlignment="1"/>
    <xf numFmtId="0" fontId="15" fillId="13" borderId="0" xfId="0" applyFont="1" applyFill="1" applyAlignment="1">
      <alignment horizontal="center"/>
    </xf>
    <xf numFmtId="8" fontId="0" fillId="5" borderId="0" xfId="0" applyNumberFormat="1" applyFill="1"/>
    <xf numFmtId="167" fontId="15" fillId="9" borderId="0" xfId="0" applyNumberFormat="1" applyFont="1" applyFill="1" applyAlignment="1"/>
    <xf numFmtId="0" fontId="15" fillId="16" borderId="0" xfId="0" applyFont="1" applyFill="1" applyAlignment="1"/>
    <xf numFmtId="0" fontId="15" fillId="16" borderId="0" xfId="0" applyFont="1" applyFill="1" applyAlignment="1">
      <alignment horizontal="center"/>
    </xf>
    <xf numFmtId="167" fontId="15" fillId="0" borderId="0" xfId="0" applyNumberFormat="1" applyFont="1" applyFill="1"/>
    <xf numFmtId="0" fontId="15" fillId="13" borderId="0" xfId="0" applyFont="1" applyFill="1" applyAlignment="1">
      <alignment wrapText="1"/>
    </xf>
    <xf numFmtId="2" fontId="15" fillId="0" borderId="0" xfId="0" applyNumberFormat="1" applyFont="1"/>
    <xf numFmtId="2" fontId="15" fillId="0" borderId="0" xfId="0" applyNumberFormat="1" applyFont="1" applyFill="1"/>
    <xf numFmtId="2" fontId="15" fillId="9" borderId="0" xfId="0" applyNumberFormat="1" applyFont="1" applyFill="1"/>
    <xf numFmtId="2" fontId="15" fillId="9" borderId="0" xfId="0" applyNumberFormat="1" applyFont="1" applyFill="1" applyAlignment="1">
      <alignment horizontal="center"/>
    </xf>
    <xf numFmtId="0" fontId="13" fillId="0" borderId="0" xfId="0" applyFont="1" applyBorder="1"/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8" fillId="0" borderId="4" xfId="1" applyNumberFormat="1" applyFont="1" applyFill="1" applyBorder="1" applyAlignment="1" applyProtection="1">
      <alignment horizontal="center" vertical="center"/>
    </xf>
    <xf numFmtId="0" fontId="0" fillId="0" borderId="4" xfId="0" applyFill="1" applyBorder="1"/>
    <xf numFmtId="0" fontId="0" fillId="0" borderId="5" xfId="0" applyFill="1" applyBorder="1"/>
    <xf numFmtId="0" fontId="4" fillId="0" borderId="0" xfId="1" applyNumberFormat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0" fillId="0" borderId="7" xfId="0" applyFill="1" applyBorder="1"/>
    <xf numFmtId="0" fontId="13" fillId="0" borderId="0" xfId="0" applyFont="1"/>
    <xf numFmtId="0" fontId="3" fillId="0" borderId="8" xfId="0" applyFont="1" applyBorder="1" applyAlignment="1">
      <alignment horizontal="center" vertical="center"/>
    </xf>
    <xf numFmtId="3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19" fillId="0" borderId="1" xfId="3" applyNumberFormat="1" applyFont="1" applyFill="1" applyBorder="1" applyAlignment="1">
      <alignment horizontal="right" wrapText="1"/>
    </xf>
    <xf numFmtId="2" fontId="19" fillId="10" borderId="1" xfId="0" applyNumberFormat="1" applyFont="1" applyFill="1" applyBorder="1" applyAlignment="1">
      <alignment horizontal="center" vertical="center" wrapText="1"/>
    </xf>
    <xf numFmtId="39" fontId="19" fillId="3" borderId="1" xfId="3" applyNumberFormat="1" applyFont="1" applyFill="1" applyBorder="1" applyAlignment="1">
      <alignment horizontal="right" wrapText="1"/>
    </xf>
    <xf numFmtId="39" fontId="19" fillId="3" borderId="9" xfId="3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center" vertical="center"/>
    </xf>
    <xf numFmtId="2" fontId="3" fillId="13" borderId="28" xfId="0" applyNumberFormat="1" applyFont="1" applyFill="1" applyBorder="1" applyAlignment="1">
      <alignment horizontal="center" vertical="center" wrapText="1"/>
    </xf>
    <xf numFmtId="39" fontId="19" fillId="3" borderId="1" xfId="0" applyNumberFormat="1" applyFont="1" applyFill="1" applyBorder="1" applyAlignment="1">
      <alignment horizontal="right" vertical="center" wrapText="1"/>
    </xf>
    <xf numFmtId="39" fontId="19" fillId="3" borderId="1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/>
    <xf numFmtId="0" fontId="13" fillId="0" borderId="0" xfId="0" applyFont="1" applyFill="1"/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7" xfId="0" applyFont="1" applyFill="1" applyBorder="1"/>
    <xf numFmtId="0" fontId="13" fillId="0" borderId="6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/>
    <xf numFmtId="0" fontId="6" fillId="0" borderId="14" xfId="0" applyFont="1" applyBorder="1"/>
    <xf numFmtId="0" fontId="13" fillId="0" borderId="14" xfId="0" applyFont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0" fontId="13" fillId="0" borderId="15" xfId="0" applyFont="1" applyFill="1" applyBorder="1"/>
    <xf numFmtId="0" fontId="4" fillId="0" borderId="6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horizontal="left" vertical="center"/>
    </xf>
    <xf numFmtId="0" fontId="4" fillId="0" borderId="13" xfId="1" applyNumberFormat="1" applyFont="1" applyFill="1" applyBorder="1" applyAlignment="1" applyProtection="1">
      <alignment horizontal="left" vertical="center"/>
    </xf>
    <xf numFmtId="0" fontId="4" fillId="0" borderId="14" xfId="1" applyNumberFormat="1" applyFont="1" applyFill="1" applyBorder="1" applyAlignment="1" applyProtection="1">
      <alignment horizontal="left" vertical="center"/>
    </xf>
    <xf numFmtId="0" fontId="4" fillId="0" borderId="15" xfId="1" applyNumberFormat="1" applyFont="1" applyFill="1" applyBorder="1" applyAlignment="1" applyProtection="1">
      <alignment horizontal="left" vertical="center"/>
    </xf>
    <xf numFmtId="0" fontId="13" fillId="0" borderId="17" xfId="0" applyFont="1" applyBorder="1"/>
    <xf numFmtId="0" fontId="21" fillId="0" borderId="17" xfId="0" applyFont="1" applyBorder="1"/>
    <xf numFmtId="0" fontId="13" fillId="0" borderId="18" xfId="0" applyFont="1" applyBorder="1" applyAlignment="1">
      <alignment horizontal="right"/>
    </xf>
    <xf numFmtId="0" fontId="21" fillId="0" borderId="0" xfId="0" applyFont="1" applyBorder="1"/>
    <xf numFmtId="0" fontId="13" fillId="0" borderId="7" xfId="0" applyFont="1" applyBorder="1" applyAlignment="1">
      <alignment horizontal="right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/>
    </xf>
    <xf numFmtId="0" fontId="14" fillId="0" borderId="7" xfId="0" applyFont="1" applyBorder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4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14" fillId="0" borderId="15" xfId="0" applyFont="1" applyBorder="1" applyAlignment="1">
      <alignment horizontal="right" vertical="center"/>
    </xf>
    <xf numFmtId="0" fontId="25" fillId="0" borderId="0" xfId="0" applyFont="1" applyBorder="1"/>
    <xf numFmtId="39" fontId="25" fillId="0" borderId="0" xfId="0" applyNumberFormat="1" applyFont="1" applyBorder="1"/>
    <xf numFmtId="0" fontId="25" fillId="0" borderId="0" xfId="0" applyFont="1"/>
    <xf numFmtId="39" fontId="14" fillId="11" borderId="0" xfId="0" applyNumberFormat="1" applyFont="1" applyFill="1"/>
    <xf numFmtId="39" fontId="14" fillId="0" borderId="0" xfId="0" applyNumberFormat="1" applyFont="1"/>
    <xf numFmtId="168" fontId="13" fillId="0" borderId="0" xfId="0" applyNumberFormat="1" applyFont="1"/>
    <xf numFmtId="2" fontId="13" fillId="0" borderId="0" xfId="0" applyNumberFormat="1" applyFont="1"/>
    <xf numFmtId="165" fontId="13" fillId="0" borderId="0" xfId="0" applyNumberFormat="1" applyFont="1"/>
    <xf numFmtId="166" fontId="25" fillId="0" borderId="0" xfId="0" applyNumberFormat="1" applyFont="1"/>
    <xf numFmtId="0" fontId="21" fillId="0" borderId="0" xfId="0" applyFont="1"/>
    <xf numFmtId="2" fontId="26" fillId="0" borderId="0" xfId="0" applyNumberFormat="1" applyFont="1"/>
    <xf numFmtId="39" fontId="25" fillId="0" borderId="0" xfId="0" applyNumberFormat="1" applyFont="1"/>
    <xf numFmtId="0" fontId="27" fillId="0" borderId="0" xfId="0" applyFont="1" applyAlignment="1">
      <alignment vertical="center"/>
    </xf>
    <xf numFmtId="39" fontId="27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13" fillId="0" borderId="0" xfId="0" applyFont="1" applyAlignment="1">
      <alignment horizontal="right"/>
    </xf>
    <xf numFmtId="0" fontId="2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15" fillId="0" borderId="14" xfId="0" applyFont="1" applyBorder="1" applyAlignment="1">
      <alignment horizontal="center"/>
    </xf>
    <xf numFmtId="0" fontId="14" fillId="0" borderId="0" xfId="0" applyFont="1" applyBorder="1"/>
    <xf numFmtId="0" fontId="14" fillId="0" borderId="0" xfId="0" applyFont="1"/>
    <xf numFmtId="166" fontId="14" fillId="0" borderId="0" xfId="0" applyNumberFormat="1" applyFont="1"/>
    <xf numFmtId="0" fontId="3" fillId="0" borderId="14" xfId="0" applyFont="1" applyBorder="1" applyAlignment="1">
      <alignment vertical="center"/>
    </xf>
    <xf numFmtId="0" fontId="4" fillId="0" borderId="6" xfId="1" applyFont="1" applyFill="1" applyBorder="1" applyAlignment="1" applyProtection="1">
      <alignment horizontal="left" vertical="center"/>
    </xf>
    <xf numFmtId="2" fontId="0" fillId="11" borderId="0" xfId="0" applyNumberFormat="1" applyFill="1"/>
    <xf numFmtId="2" fontId="0" fillId="0" borderId="0" xfId="0" applyNumberFormat="1"/>
    <xf numFmtId="2" fontId="0" fillId="11" borderId="0" xfId="0" applyNumberFormat="1" applyFill="1" applyAlignment="1"/>
    <xf numFmtId="2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0" fillId="0" borderId="30" xfId="0" applyFill="1" applyBorder="1" applyAlignment="1">
      <alignment horizontal="center"/>
    </xf>
    <xf numFmtId="0" fontId="4" fillId="0" borderId="1" xfId="1" applyFont="1" applyFill="1" applyBorder="1" applyAlignment="1" applyProtection="1">
      <alignment horizontal="justify" vertical="center" wrapText="1"/>
    </xf>
    <xf numFmtId="0" fontId="4" fillId="0" borderId="1" xfId="1" applyFont="1" applyFill="1" applyBorder="1" applyAlignment="1" applyProtection="1">
      <alignment horizontal="center"/>
    </xf>
    <xf numFmtId="39" fontId="8" fillId="0" borderId="1" xfId="1" applyNumberFormat="1" applyFont="1" applyFill="1" applyBorder="1" applyAlignment="1" applyProtection="1"/>
    <xf numFmtId="39" fontId="4" fillId="0" borderId="1" xfId="1" applyNumberFormat="1" applyFont="1" applyFill="1" applyBorder="1" applyAlignment="1" applyProtection="1"/>
    <xf numFmtId="0" fontId="3" fillId="0" borderId="9" xfId="1" applyFont="1" applyFill="1" applyBorder="1" applyAlignment="1" applyProtection="1">
      <alignment horizontal="right"/>
      <protection locked="0"/>
    </xf>
    <xf numFmtId="0" fontId="0" fillId="6" borderId="1" xfId="0" applyFill="1" applyBorder="1" applyAlignment="1"/>
    <xf numFmtId="43" fontId="28" fillId="0" borderId="0" xfId="3" applyNumberFormat="1" applyFont="1" applyBorder="1" applyAlignment="1">
      <alignment horizontal="center"/>
    </xf>
    <xf numFmtId="43" fontId="28" fillId="0" borderId="0" xfId="3" applyFont="1" applyBorder="1" applyAlignment="1">
      <alignment horizontal="center"/>
    </xf>
    <xf numFmtId="43" fontId="12" fillId="9" borderId="0" xfId="3" applyFont="1" applyFill="1" applyBorder="1" applyAlignment="1">
      <alignment horizontal="center"/>
    </xf>
    <xf numFmtId="0" fontId="0" fillId="9" borderId="32" xfId="0" applyFill="1" applyBorder="1" applyAlignment="1"/>
    <xf numFmtId="43" fontId="12" fillId="9" borderId="0" xfId="3" applyNumberFormat="1" applyFont="1" applyFill="1" applyBorder="1" applyAlignment="1">
      <alignment horizontal="center"/>
    </xf>
    <xf numFmtId="43" fontId="12" fillId="9" borderId="0" xfId="3" applyFont="1" applyFill="1" applyBorder="1" applyAlignment="1" applyProtection="1">
      <alignment horizontal="center"/>
    </xf>
    <xf numFmtId="0" fontId="0" fillId="9" borderId="0" xfId="0" applyFill="1"/>
    <xf numFmtId="0" fontId="4" fillId="0" borderId="8" xfId="1" applyFont="1" applyBorder="1" applyAlignment="1" applyProtection="1">
      <alignment horizontal="center" vertical="center" wrapText="1"/>
    </xf>
    <xf numFmtId="0" fontId="4" fillId="0" borderId="21" xfId="1" applyFont="1" applyBorder="1" applyAlignment="1" applyProtection="1">
      <alignment horizontal="center" vertical="center"/>
    </xf>
    <xf numFmtId="0" fontId="4" fillId="0" borderId="23" xfId="1" applyFont="1" applyBorder="1" applyAlignment="1" applyProtection="1">
      <alignment horizontal="center" vertical="center"/>
    </xf>
    <xf numFmtId="0" fontId="4" fillId="0" borderId="20" xfId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4" fillId="0" borderId="3" xfId="1" applyNumberFormat="1" applyFont="1" applyBorder="1" applyAlignment="1" applyProtection="1">
      <alignment horizontal="left" vertical="center"/>
    </xf>
    <xf numFmtId="0" fontId="4" fillId="0" borderId="6" xfId="1" applyNumberFormat="1" applyFont="1" applyFill="1" applyBorder="1" applyAlignment="1" applyProtection="1">
      <alignment horizontal="left" vertical="center"/>
    </xf>
    <xf numFmtId="0" fontId="0" fillId="0" borderId="34" xfId="0" applyFill="1" applyBorder="1" applyAlignment="1">
      <alignment horizontal="center"/>
    </xf>
    <xf numFmtId="0" fontId="3" fillId="0" borderId="31" xfId="1" applyFont="1" applyFill="1" applyBorder="1" applyAlignment="1" applyProtection="1">
      <alignment horizontal="justify" vertical="center" wrapText="1"/>
    </xf>
    <xf numFmtId="0" fontId="3" fillId="0" borderId="31" xfId="1" applyFont="1" applyFill="1" applyBorder="1" applyAlignment="1" applyProtection="1">
      <alignment horizontal="center"/>
    </xf>
    <xf numFmtId="39" fontId="7" fillId="0" borderId="31" xfId="1" applyNumberFormat="1" applyFont="1" applyFill="1" applyBorder="1" applyAlignment="1" applyProtection="1"/>
    <xf numFmtId="39" fontId="3" fillId="0" borderId="31" xfId="1" applyNumberFormat="1" applyFont="1" applyFill="1" applyBorder="1" applyAlignment="1" applyProtection="1"/>
    <xf numFmtId="39" fontId="3" fillId="0" borderId="31" xfId="1" applyNumberFormat="1" applyFont="1" applyBorder="1" applyAlignment="1" applyProtection="1"/>
    <xf numFmtId="0" fontId="3" fillId="2" borderId="40" xfId="1" applyFont="1" applyFill="1" applyBorder="1" applyAlignment="1" applyProtection="1">
      <alignment horizontal="right" vertical="center"/>
      <protection locked="0"/>
    </xf>
    <xf numFmtId="0" fontId="4" fillId="4" borderId="8" xfId="1" applyNumberFormat="1" applyFont="1" applyFill="1" applyBorder="1" applyAlignment="1" applyProtection="1">
      <alignment horizontal="center" vertical="center"/>
    </xf>
    <xf numFmtId="39" fontId="4" fillId="4" borderId="1" xfId="1" applyNumberFormat="1" applyFont="1" applyFill="1" applyBorder="1" applyAlignment="1" applyProtection="1">
      <alignment horizontal="right"/>
    </xf>
    <xf numFmtId="0" fontId="3" fillId="0" borderId="8" xfId="1" applyNumberFormat="1" applyFont="1" applyFill="1" applyBorder="1" applyAlignment="1" applyProtection="1">
      <alignment horizontal="center" vertical="center"/>
    </xf>
    <xf numFmtId="0" fontId="4" fillId="0" borderId="8" xfId="1" applyNumberFormat="1" applyFont="1" applyFill="1" applyBorder="1" applyAlignment="1" applyProtection="1">
      <alignment horizontal="center" vertical="center"/>
    </xf>
    <xf numFmtId="0" fontId="4" fillId="4" borderId="10" xfId="1" applyNumberFormat="1" applyFont="1" applyFill="1" applyBorder="1" applyAlignment="1" applyProtection="1">
      <alignment horizontal="center" vertical="center"/>
    </xf>
    <xf numFmtId="0" fontId="3" fillId="0" borderId="39" xfId="1" applyNumberFormat="1" applyFont="1" applyFill="1" applyBorder="1" applyAlignment="1" applyProtection="1">
      <alignment horizontal="center" vertical="center"/>
    </xf>
    <xf numFmtId="0" fontId="20" fillId="0" borderId="6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43" fontId="29" fillId="5" borderId="0" xfId="3" applyFont="1" applyFill="1" applyBorder="1" applyAlignment="1" applyProtection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43" fontId="0" fillId="0" borderId="0" xfId="0" applyNumberFormat="1" applyFill="1"/>
    <xf numFmtId="0" fontId="0" fillId="6" borderId="31" xfId="0" applyFill="1" applyBorder="1" applyAlignment="1">
      <alignment wrapText="1"/>
    </xf>
    <xf numFmtId="0" fontId="4" fillId="0" borderId="6" xfId="1" applyNumberFormat="1" applyFont="1" applyBorder="1" applyAlignment="1" applyProtection="1">
      <alignment horizontal="left" vertical="center"/>
    </xf>
    <xf numFmtId="0" fontId="4" fillId="0" borderId="8" xfId="1" applyFont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left" vertical="center"/>
    </xf>
    <xf numFmtId="0" fontId="15" fillId="14" borderId="0" xfId="0" applyFont="1" applyFill="1" applyAlignment="1">
      <alignment horizontal="center"/>
    </xf>
    <xf numFmtId="0" fontId="15" fillId="16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8" fillId="14" borderId="0" xfId="0" applyFont="1" applyFill="1" applyAlignment="1">
      <alignment horizontal="center"/>
    </xf>
    <xf numFmtId="39" fontId="14" fillId="17" borderId="0" xfId="0" applyNumberFormat="1" applyFont="1" applyFill="1"/>
    <xf numFmtId="0" fontId="0" fillId="0" borderId="0" xfId="0" applyAlignment="1">
      <alignment vertical="center"/>
    </xf>
    <xf numFmtId="0" fontId="4" fillId="0" borderId="14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/>
    </xf>
    <xf numFmtId="0" fontId="18" fillId="0" borderId="0" xfId="0" applyFont="1" applyFill="1" applyAlignment="1">
      <alignment horizontal="center"/>
    </xf>
    <xf numFmtId="0" fontId="20" fillId="0" borderId="16" xfId="0" applyFont="1" applyBorder="1" applyAlignment="1">
      <alignment horizontal="left"/>
    </xf>
    <xf numFmtId="0" fontId="6" fillId="0" borderId="8" xfId="0" applyFont="1" applyBorder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" fillId="0" borderId="0" xfId="0" applyFont="1"/>
    <xf numFmtId="2" fontId="3" fillId="9" borderId="0" xfId="0" applyNumberFormat="1" applyFont="1" applyFill="1"/>
    <xf numFmtId="43" fontId="3" fillId="18" borderId="0" xfId="0" applyNumberFormat="1" applyFont="1" applyFill="1"/>
    <xf numFmtId="0" fontId="3" fillId="0" borderId="2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right"/>
    </xf>
    <xf numFmtId="0" fontId="3" fillId="19" borderId="8" xfId="0" applyFont="1" applyFill="1" applyBorder="1" applyAlignment="1">
      <alignment horizontal="right"/>
    </xf>
    <xf numFmtId="0" fontId="3" fillId="19" borderId="1" xfId="0" applyFont="1" applyFill="1" applyBorder="1" applyAlignment="1">
      <alignment wrapText="1"/>
    </xf>
    <xf numFmtId="0" fontId="3" fillId="19" borderId="1" xfId="0" applyFont="1" applyFill="1" applyBorder="1" applyAlignment="1">
      <alignment horizontal="center"/>
    </xf>
    <xf numFmtId="2" fontId="3" fillId="19" borderId="1" xfId="0" applyNumberFormat="1" applyFont="1" applyFill="1" applyBorder="1" applyAlignment="1">
      <alignment horizontal="center"/>
    </xf>
    <xf numFmtId="2" fontId="3" fillId="19" borderId="9" xfId="0" applyNumberFormat="1" applyFont="1" applyFill="1" applyBorder="1" applyAlignment="1">
      <alignment horizontal="center"/>
    </xf>
    <xf numFmtId="2" fontId="3" fillId="19" borderId="1" xfId="0" applyNumberFormat="1" applyFont="1" applyFill="1" applyBorder="1" applyAlignment="1">
      <alignment horizontal="left"/>
    </xf>
    <xf numFmtId="2" fontId="3" fillId="19" borderId="1" xfId="0" applyNumberFormat="1" applyFont="1" applyFill="1" applyBorder="1" applyAlignment="1">
      <alignment horizontal="left" wrapText="1"/>
    </xf>
    <xf numFmtId="169" fontId="6" fillId="14" borderId="9" xfId="0" applyNumberFormat="1" applyFont="1" applyFill="1" applyBorder="1" applyAlignment="1">
      <alignment horizontal="center"/>
    </xf>
    <xf numFmtId="39" fontId="3" fillId="13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/>
    </xf>
    <xf numFmtId="39" fontId="3" fillId="0" borderId="1" xfId="1" applyNumberFormat="1" applyFont="1" applyFill="1" applyBorder="1" applyAlignment="1" applyProtection="1">
      <alignment horizontal="right"/>
    </xf>
    <xf numFmtId="0" fontId="14" fillId="0" borderId="8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2" fontId="14" fillId="0" borderId="9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right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2" fontId="14" fillId="0" borderId="9" xfId="0" applyNumberFormat="1" applyFont="1" applyFill="1" applyBorder="1" applyAlignment="1">
      <alignment horizontal="center"/>
    </xf>
    <xf numFmtId="168" fontId="14" fillId="0" borderId="1" xfId="0" applyNumberFormat="1" applyFont="1" applyFill="1" applyBorder="1" applyAlignment="1">
      <alignment horizontal="center"/>
    </xf>
    <xf numFmtId="170" fontId="14" fillId="0" borderId="1" xfId="3" applyNumberFormat="1" applyFont="1" applyFill="1" applyBorder="1" applyAlignment="1">
      <alignment horizontal="center"/>
    </xf>
    <xf numFmtId="170" fontId="14" fillId="0" borderId="1" xfId="3" applyNumberFormat="1" applyFont="1" applyFill="1" applyBorder="1" applyAlignment="1"/>
    <xf numFmtId="0" fontId="13" fillId="0" borderId="1" xfId="0" applyFont="1" applyFill="1" applyBorder="1" applyAlignment="1">
      <alignment horizontal="center"/>
    </xf>
    <xf numFmtId="0" fontId="4" fillId="4" borderId="38" xfId="1" applyNumberFormat="1" applyFont="1" applyFill="1" applyBorder="1" applyAlignment="1" applyProtection="1">
      <alignment horizontal="center" vertical="center"/>
    </xf>
    <xf numFmtId="0" fontId="4" fillId="4" borderId="27" xfId="1" applyNumberFormat="1" applyFont="1" applyFill="1" applyBorder="1" applyAlignment="1" applyProtection="1">
      <alignment horizontal="center" vertical="center"/>
    </xf>
    <xf numFmtId="0" fontId="4" fillId="4" borderId="37" xfId="1" applyNumberFormat="1" applyFont="1" applyFill="1" applyBorder="1" applyAlignment="1" applyProtection="1">
      <alignment horizontal="center" vertical="center"/>
    </xf>
    <xf numFmtId="0" fontId="4" fillId="0" borderId="19" xfId="1" applyFont="1" applyBorder="1" applyAlignment="1" applyProtection="1">
      <alignment horizontal="center" vertical="center" wrapText="1"/>
    </xf>
    <xf numFmtId="0" fontId="4" fillId="0" borderId="8" xfId="1" applyFont="1" applyBorder="1" applyAlignment="1" applyProtection="1">
      <alignment horizontal="center" vertical="center" wrapText="1"/>
    </xf>
    <xf numFmtId="0" fontId="4" fillId="0" borderId="21" xfId="1" applyFont="1" applyBorder="1" applyAlignment="1" applyProtection="1">
      <alignment horizontal="center" vertical="center"/>
    </xf>
    <xf numFmtId="0" fontId="4" fillId="0" borderId="23" xfId="1" applyFont="1" applyBorder="1" applyAlignment="1" applyProtection="1">
      <alignment horizontal="center" vertical="center"/>
    </xf>
    <xf numFmtId="0" fontId="4" fillId="0" borderId="22" xfId="1" applyFont="1" applyFill="1" applyBorder="1" applyAlignment="1" applyProtection="1">
      <alignment horizontal="left" vertical="center" wrapText="1"/>
    </xf>
    <xf numFmtId="0" fontId="4" fillId="0" borderId="24" xfId="1" applyFont="1" applyFill="1" applyBorder="1" applyAlignment="1" applyProtection="1">
      <alignment horizontal="left" vertical="center" wrapText="1"/>
    </xf>
    <xf numFmtId="0" fontId="4" fillId="0" borderId="20" xfId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10" fillId="3" borderId="26" xfId="0" applyFont="1" applyFill="1" applyBorder="1" applyAlignment="1">
      <alignment horizontal="center" vertical="top" wrapText="1"/>
    </xf>
    <xf numFmtId="0" fontId="10" fillId="3" borderId="27" xfId="0" applyFont="1" applyFill="1" applyBorder="1" applyAlignment="1">
      <alignment horizontal="center" vertical="top" wrapText="1"/>
    </xf>
    <xf numFmtId="0" fontId="10" fillId="3" borderId="28" xfId="0" applyFont="1" applyFill="1" applyBorder="1" applyAlignment="1">
      <alignment horizontal="center" vertical="top" wrapText="1"/>
    </xf>
    <xf numFmtId="2" fontId="19" fillId="0" borderId="26" xfId="3" applyNumberFormat="1" applyFont="1" applyFill="1" applyBorder="1" applyAlignment="1">
      <alignment horizontal="center" wrapText="1"/>
    </xf>
    <xf numFmtId="2" fontId="19" fillId="0" borderId="27" xfId="3" applyNumberFormat="1" applyFont="1" applyFill="1" applyBorder="1" applyAlignment="1">
      <alignment horizontal="center" wrapText="1"/>
    </xf>
    <xf numFmtId="2" fontId="19" fillId="0" borderId="37" xfId="3" applyNumberFormat="1" applyFont="1" applyFill="1" applyBorder="1" applyAlignment="1">
      <alignment horizontal="center" wrapText="1"/>
    </xf>
    <xf numFmtId="0" fontId="10" fillId="3" borderId="8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wrapText="1"/>
    </xf>
    <xf numFmtId="0" fontId="10" fillId="3" borderId="9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13" fillId="0" borderId="6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4" fillId="0" borderId="3" xfId="1" applyNumberFormat="1" applyFont="1" applyBorder="1" applyAlignment="1" applyProtection="1">
      <alignment horizontal="left" vertical="center"/>
    </xf>
    <xf numFmtId="0" fontId="4" fillId="0" borderId="4" xfId="1" applyNumberFormat="1" applyFont="1" applyBorder="1" applyAlignment="1" applyProtection="1">
      <alignment horizontal="left" vertical="center"/>
    </xf>
    <xf numFmtId="0" fontId="4" fillId="0" borderId="6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left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5" fillId="14" borderId="0" xfId="0" applyFont="1" applyFill="1" applyAlignment="1">
      <alignment horizontal="center"/>
    </xf>
    <xf numFmtId="0" fontId="0" fillId="16" borderId="0" xfId="0" applyFont="1" applyFill="1" applyAlignment="1">
      <alignment horizontal="center"/>
    </xf>
    <xf numFmtId="0" fontId="0" fillId="12" borderId="0" xfId="0" applyFont="1" applyFill="1" applyAlignment="1">
      <alignment horizontal="center"/>
    </xf>
    <xf numFmtId="0" fontId="15" fillId="12" borderId="0" xfId="0" applyFont="1" applyFill="1" applyAlignment="1">
      <alignment horizontal="center"/>
    </xf>
    <xf numFmtId="0" fontId="4" fillId="0" borderId="5" xfId="1" applyNumberFormat="1" applyFont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horizontal="left" vertical="center"/>
    </xf>
    <xf numFmtId="0" fontId="15" fillId="16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3" fillId="14" borderId="26" xfId="0" applyFont="1" applyFill="1" applyBorder="1" applyAlignment="1">
      <alignment horizontal="center"/>
    </xf>
    <xf numFmtId="0" fontId="13" fillId="14" borderId="27" xfId="0" applyFont="1" applyFill="1" applyBorder="1" applyAlignment="1">
      <alignment horizontal="center"/>
    </xf>
    <xf numFmtId="0" fontId="13" fillId="14" borderId="28" xfId="0" applyFont="1" applyFill="1" applyBorder="1" applyAlignment="1">
      <alignment horizontal="center"/>
    </xf>
    <xf numFmtId="0" fontId="18" fillId="14" borderId="0" xfId="0" applyFont="1" applyFill="1" applyAlignment="1">
      <alignment horizontal="center"/>
    </xf>
    <xf numFmtId="0" fontId="13" fillId="13" borderId="26" xfId="0" applyFont="1" applyFill="1" applyBorder="1" applyAlignment="1">
      <alignment horizontal="center"/>
    </xf>
    <xf numFmtId="0" fontId="13" fillId="13" borderId="27" xfId="0" applyFont="1" applyFill="1" applyBorder="1" applyAlignment="1">
      <alignment horizontal="center"/>
    </xf>
    <xf numFmtId="0" fontId="13" fillId="13" borderId="37" xfId="0" applyFont="1" applyFill="1" applyBorder="1" applyAlignment="1">
      <alignment horizontal="center"/>
    </xf>
    <xf numFmtId="0" fontId="6" fillId="13" borderId="26" xfId="0" applyFont="1" applyFill="1" applyBorder="1" applyAlignment="1">
      <alignment horizontal="center"/>
    </xf>
    <xf numFmtId="0" fontId="6" fillId="13" borderId="27" xfId="0" applyFont="1" applyFill="1" applyBorder="1" applyAlignment="1">
      <alignment horizontal="center"/>
    </xf>
    <xf numFmtId="0" fontId="6" fillId="13" borderId="37" xfId="0" applyFont="1" applyFill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3" fillId="13" borderId="26" xfId="0" applyFont="1" applyFill="1" applyBorder="1" applyAlignment="1">
      <alignment horizontal="center" wrapText="1"/>
    </xf>
    <xf numFmtId="0" fontId="13" fillId="13" borderId="27" xfId="0" applyFont="1" applyFill="1" applyBorder="1" applyAlignment="1">
      <alignment horizontal="center" wrapText="1"/>
    </xf>
    <xf numFmtId="0" fontId="13" fillId="13" borderId="37" xfId="0" applyFont="1" applyFill="1" applyBorder="1" applyAlignment="1">
      <alignment horizontal="center" wrapText="1"/>
    </xf>
    <xf numFmtId="0" fontId="0" fillId="5" borderId="0" xfId="0" applyFill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43" fontId="12" fillId="6" borderId="26" xfId="3" applyFont="1" applyFill="1" applyBorder="1" applyAlignment="1" applyProtection="1">
      <alignment horizontal="center"/>
    </xf>
    <xf numFmtId="43" fontId="12" fillId="6" borderId="27" xfId="3" applyFont="1" applyFill="1" applyBorder="1" applyAlignment="1" applyProtection="1">
      <alignment horizontal="center"/>
    </xf>
    <xf numFmtId="43" fontId="12" fillId="6" borderId="28" xfId="3" applyFont="1" applyFill="1" applyBorder="1" applyAlignment="1" applyProtection="1">
      <alignment horizontal="center"/>
    </xf>
    <xf numFmtId="0" fontId="0" fillId="6" borderId="31" xfId="0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9" borderId="0" xfId="0" applyFill="1" applyAlignment="1">
      <alignment horizontal="center"/>
    </xf>
  </cellXfs>
  <cellStyles count="4">
    <cellStyle name="Normal" xfId="0" builtinId="0"/>
    <cellStyle name="Normal 2" xfId="1"/>
    <cellStyle name="Normal 83" xfId="2"/>
    <cellStyle name="Vírgula" xfId="3" builtinId="3"/>
  </cellStyles>
  <dxfs count="0"/>
  <tableStyles count="0" defaultTableStyle="TableStyleMedium9" defaultPivotStyle="PivotStyleLight16"/>
  <colors>
    <mruColors>
      <color rgb="FF81FFFF"/>
      <color rgb="FFBEF8FE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563182</xdr:colOff>
      <xdr:row>0</xdr:row>
      <xdr:rowOff>33118</xdr:rowOff>
    </xdr:from>
    <xdr:to>
      <xdr:col>7</xdr:col>
      <xdr:colOff>871869</xdr:colOff>
      <xdr:row>3</xdr:row>
      <xdr:rowOff>125857</xdr:rowOff>
    </xdr:to>
    <xdr:pic>
      <xdr:nvPicPr>
        <xdr:cNvPr id="2" name="Imagem 1" descr="LOGO GOVERNO MUNICIP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74530" y="33118"/>
          <a:ext cx="1617339" cy="54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38100</xdr:rowOff>
    </xdr:from>
    <xdr:to>
      <xdr:col>11</xdr:col>
      <xdr:colOff>512439</xdr:colOff>
      <xdr:row>3</xdr:row>
      <xdr:rowOff>120900</xdr:rowOff>
    </xdr:to>
    <xdr:pic>
      <xdr:nvPicPr>
        <xdr:cNvPr id="2" name="Imagem 1" descr="LOGO GOVERNO MUNICIP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10450" y="38100"/>
          <a:ext cx="1617339" cy="54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0</xdr:row>
      <xdr:rowOff>38100</xdr:rowOff>
    </xdr:from>
    <xdr:to>
      <xdr:col>5</xdr:col>
      <xdr:colOff>521964</xdr:colOff>
      <xdr:row>3</xdr:row>
      <xdr:rowOff>120900</xdr:rowOff>
    </xdr:to>
    <xdr:pic>
      <xdr:nvPicPr>
        <xdr:cNvPr id="2" name="Imagem 1" descr="LOGO GOVERNO MUNICIP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34250" y="38100"/>
          <a:ext cx="1541139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abSelected="1" topLeftCell="A49" zoomScale="115" zoomScaleNormal="115" workbookViewId="0">
      <selection activeCell="B62" sqref="B62:B65"/>
    </sheetView>
  </sheetViews>
  <sheetFormatPr defaultRowHeight="15" x14ac:dyDescent="0.25"/>
  <cols>
    <col min="1" max="1" width="6" style="298" customWidth="1"/>
    <col min="2" max="2" width="64.42578125" style="179" customWidth="1"/>
    <col min="3" max="3" width="6.5703125" style="179" customWidth="1"/>
    <col min="4" max="4" width="8.42578125" style="236" customWidth="1"/>
    <col min="5" max="6" width="9.140625" style="179"/>
    <col min="7" max="7" width="10.42578125" style="179" customWidth="1"/>
    <col min="8" max="8" width="15.140625" style="243" customWidth="1"/>
    <col min="9" max="9" width="10.140625" style="229" bestFit="1" customWidth="1"/>
    <col min="10" max="11" width="10.140625" style="238" customWidth="1"/>
    <col min="13" max="13" width="10.140625" style="252" customWidth="1"/>
    <col min="14" max="14" width="11.7109375" style="179" customWidth="1"/>
    <col min="15" max="15" width="9.5703125" style="179" customWidth="1"/>
    <col min="16" max="16" width="11.140625" style="179" customWidth="1"/>
    <col min="17" max="17" width="10.5703125" style="179" bestFit="1" customWidth="1"/>
    <col min="18" max="16384" width="9.140625" style="179"/>
  </cols>
  <sheetData>
    <row r="1" spans="1:18" ht="12" customHeight="1" x14ac:dyDescent="0.25">
      <c r="A1" s="280" t="s">
        <v>22</v>
      </c>
      <c r="B1" s="8"/>
      <c r="C1" s="9"/>
      <c r="D1" s="11"/>
      <c r="E1" s="9"/>
      <c r="F1" s="9"/>
      <c r="G1" s="9"/>
      <c r="H1" s="53"/>
      <c r="I1" s="227"/>
      <c r="J1" s="228"/>
      <c r="K1" s="228"/>
      <c r="M1" s="251"/>
    </row>
    <row r="2" spans="1:18" ht="12" customHeight="1" x14ac:dyDescent="0.25">
      <c r="A2" s="304" t="s">
        <v>512</v>
      </c>
      <c r="B2" s="2"/>
      <c r="C2" s="1"/>
      <c r="D2" s="12"/>
      <c r="E2" s="1"/>
      <c r="F2" s="1"/>
      <c r="G2" s="19">
        <v>1.21</v>
      </c>
      <c r="H2" s="54"/>
      <c r="I2" s="227"/>
      <c r="J2" s="228"/>
      <c r="K2" s="228"/>
      <c r="M2" s="251"/>
    </row>
    <row r="3" spans="1:18" ht="12" customHeight="1" x14ac:dyDescent="0.25">
      <c r="A3" s="306" t="s">
        <v>433</v>
      </c>
      <c r="B3" s="1"/>
      <c r="C3" s="17"/>
      <c r="D3" s="13"/>
      <c r="E3" s="17"/>
      <c r="F3" s="17"/>
      <c r="G3" s="17"/>
      <c r="H3" s="55"/>
      <c r="I3" s="227"/>
      <c r="J3" s="228"/>
      <c r="K3" s="228"/>
      <c r="M3" s="251"/>
    </row>
    <row r="4" spans="1:18" ht="12" customHeight="1" thickBot="1" x14ac:dyDescent="0.3">
      <c r="A4" s="281" t="s">
        <v>314</v>
      </c>
      <c r="B4" s="1"/>
      <c r="C4" s="17"/>
      <c r="D4" s="13"/>
      <c r="E4" s="17"/>
      <c r="F4" s="17"/>
      <c r="G4" s="17"/>
      <c r="H4" s="55"/>
      <c r="I4" s="227"/>
      <c r="J4" s="228"/>
      <c r="K4" s="228"/>
      <c r="M4" s="251"/>
    </row>
    <row r="5" spans="1:18" ht="12" customHeight="1" x14ac:dyDescent="0.25">
      <c r="A5" s="359" t="s">
        <v>0</v>
      </c>
      <c r="B5" s="365" t="s">
        <v>1</v>
      </c>
      <c r="C5" s="361" t="s">
        <v>2</v>
      </c>
      <c r="D5" s="361" t="s">
        <v>3</v>
      </c>
      <c r="E5" s="276" t="s">
        <v>26</v>
      </c>
      <c r="F5" s="278" t="s">
        <v>26</v>
      </c>
      <c r="G5" s="361" t="s">
        <v>4</v>
      </c>
      <c r="H5" s="363" t="s">
        <v>28</v>
      </c>
      <c r="J5" s="311"/>
      <c r="K5" s="230"/>
    </row>
    <row r="6" spans="1:18" ht="12" customHeight="1" x14ac:dyDescent="0.25">
      <c r="A6" s="360"/>
      <c r="B6" s="366"/>
      <c r="C6" s="362"/>
      <c r="D6" s="362"/>
      <c r="E6" s="277" t="s">
        <v>20</v>
      </c>
      <c r="F6" s="279" t="s">
        <v>19</v>
      </c>
      <c r="G6" s="362"/>
      <c r="H6" s="364"/>
      <c r="J6" s="311"/>
      <c r="K6" s="230"/>
    </row>
    <row r="7" spans="1:18" ht="12" customHeight="1" x14ac:dyDescent="0.25">
      <c r="A7" s="356" t="s">
        <v>336</v>
      </c>
      <c r="B7" s="357"/>
      <c r="C7" s="357"/>
      <c r="D7" s="357"/>
      <c r="E7" s="357"/>
      <c r="F7" s="357"/>
      <c r="G7" s="357"/>
      <c r="H7" s="358"/>
      <c r="I7" s="235"/>
      <c r="J7" s="311"/>
      <c r="K7" s="230"/>
      <c r="M7" s="253"/>
      <c r="O7" s="233"/>
    </row>
    <row r="8" spans="1:18" ht="12" customHeight="1" x14ac:dyDescent="0.25">
      <c r="A8" s="289" t="s">
        <v>12</v>
      </c>
      <c r="B8" s="20" t="s">
        <v>13</v>
      </c>
      <c r="C8" s="21"/>
      <c r="D8" s="22"/>
      <c r="E8" s="23"/>
      <c r="F8" s="23"/>
      <c r="G8" s="24">
        <f>ROUND(SUM(G9:G10),2)</f>
        <v>4757.37</v>
      </c>
      <c r="H8" s="56"/>
      <c r="I8" s="231"/>
      <c r="J8" s="311"/>
      <c r="K8" s="230"/>
      <c r="M8" s="231"/>
      <c r="N8" s="232">
        <f>G8/6</f>
        <v>792.89499999999998</v>
      </c>
      <c r="O8" s="233">
        <f>ROUND((G8*0.990482693),2)</f>
        <v>4712.09</v>
      </c>
      <c r="P8" s="233">
        <f>ROUND((G8*0.009517307),2)</f>
        <v>45.28</v>
      </c>
      <c r="Q8" s="234"/>
      <c r="R8" s="233"/>
    </row>
    <row r="9" spans="1:18" ht="24" customHeight="1" x14ac:dyDescent="0.25">
      <c r="A9" s="337" t="s">
        <v>9</v>
      </c>
      <c r="B9" s="338" t="s">
        <v>442</v>
      </c>
      <c r="C9" s="5" t="s">
        <v>5</v>
      </c>
      <c r="D9" s="6">
        <v>3</v>
      </c>
      <c r="E9" s="6">
        <f>ROUND(F9*$G$2,2)</f>
        <v>380.39</v>
      </c>
      <c r="F9" s="6">
        <v>314.37</v>
      </c>
      <c r="G9" s="6">
        <f>ROUND((D9*E9),2)</f>
        <v>1141.17</v>
      </c>
      <c r="H9" s="57">
        <v>103689</v>
      </c>
      <c r="I9" s="235"/>
      <c r="J9" s="311"/>
      <c r="K9" s="230"/>
      <c r="M9" s="253"/>
    </row>
    <row r="10" spans="1:18" ht="24" customHeight="1" x14ac:dyDescent="0.25">
      <c r="A10" s="337" t="s">
        <v>313</v>
      </c>
      <c r="B10" s="338" t="s">
        <v>514</v>
      </c>
      <c r="C10" s="5" t="s">
        <v>8</v>
      </c>
      <c r="D10" s="6">
        <v>180</v>
      </c>
      <c r="E10" s="6">
        <f>ROUND(F10*$G$2,2)</f>
        <v>20.09</v>
      </c>
      <c r="F10" s="6">
        <f>COMPOSIÇÕES!F16</f>
        <v>16.605311000000004</v>
      </c>
      <c r="G10" s="6">
        <f>ROUND((D10*E10),2)</f>
        <v>3616.2</v>
      </c>
      <c r="H10" s="57" t="str">
        <f>COMPOSIÇÕES!A5</f>
        <v>COMPOSIÇÃO - 01</v>
      </c>
      <c r="I10" s="235"/>
      <c r="J10" s="311">
        <f>'MEMORIAL DE CALCULO'!F6</f>
        <v>180</v>
      </c>
      <c r="K10" s="230">
        <f>COMPOSIÇÕES!F16</f>
        <v>16.605311000000004</v>
      </c>
      <c r="M10" s="253"/>
    </row>
    <row r="11" spans="1:18" ht="12" customHeight="1" x14ac:dyDescent="0.25">
      <c r="A11" s="275"/>
      <c r="B11" s="16"/>
      <c r="C11" s="16"/>
      <c r="D11" s="15"/>
      <c r="E11" s="16"/>
      <c r="F11" s="16"/>
      <c r="G11" s="16"/>
      <c r="H11" s="57"/>
      <c r="I11" s="235"/>
      <c r="J11" s="311"/>
      <c r="K11" s="230"/>
      <c r="M11" s="253"/>
      <c r="N11" s="232">
        <f>G11/6</f>
        <v>0</v>
      </c>
      <c r="O11" s="233">
        <f>ROUND((G11*0.991641466),2)</f>
        <v>0</v>
      </c>
      <c r="P11" s="233">
        <f>ROUND((G11*0.008358533),2)</f>
        <v>0</v>
      </c>
      <c r="R11" s="233"/>
    </row>
    <row r="12" spans="1:18" s="236" customFormat="1" ht="12" customHeight="1" x14ac:dyDescent="0.2">
      <c r="A12" s="289" t="s">
        <v>14</v>
      </c>
      <c r="B12" s="20" t="s">
        <v>23</v>
      </c>
      <c r="C12" s="21"/>
      <c r="D12" s="22"/>
      <c r="E12" s="24"/>
      <c r="F12" s="24"/>
      <c r="G12" s="24">
        <f>ROUND(SUM(G13:G16),2)</f>
        <v>43754.02</v>
      </c>
      <c r="H12" s="56"/>
      <c r="I12" s="235"/>
      <c r="J12" s="311"/>
      <c r="K12" s="230"/>
      <c r="M12" s="253"/>
      <c r="O12" s="233">
        <f>ROUND((G12*0.990482693),2)</f>
        <v>43337.599999999999</v>
      </c>
      <c r="P12" s="233">
        <f>ROUND((G12*0.009517307),2)</f>
        <v>416.42</v>
      </c>
    </row>
    <row r="13" spans="1:18" ht="24" customHeight="1" x14ac:dyDescent="0.25">
      <c r="A13" s="337" t="s">
        <v>21</v>
      </c>
      <c r="B13" s="338" t="s">
        <v>330</v>
      </c>
      <c r="C13" s="5" t="s">
        <v>5</v>
      </c>
      <c r="D13" s="6">
        <v>2885.17</v>
      </c>
      <c r="E13" s="6">
        <f>ROUND(F13*$G$2,2)</f>
        <v>0.82</v>
      </c>
      <c r="F13" s="6">
        <v>0.68</v>
      </c>
      <c r="G13" s="6">
        <f>ROUND((D13*E13),2)</f>
        <v>2365.84</v>
      </c>
      <c r="H13" s="57">
        <v>98525</v>
      </c>
      <c r="I13" s="235"/>
      <c r="J13" s="311">
        <f>'MEMORIAL DE CALCULO'!F19</f>
        <v>2885.1700000000005</v>
      </c>
      <c r="K13" s="230"/>
      <c r="M13" s="253"/>
    </row>
    <row r="14" spans="1:18" ht="48" customHeight="1" x14ac:dyDescent="0.25">
      <c r="A14" s="337" t="s">
        <v>467</v>
      </c>
      <c r="B14" s="338" t="s">
        <v>331</v>
      </c>
      <c r="C14" s="5" t="s">
        <v>6</v>
      </c>
      <c r="D14" s="6">
        <v>233.71</v>
      </c>
      <c r="E14" s="6">
        <f>ROUND(F14*$G$2,2)</f>
        <v>15.37</v>
      </c>
      <c r="F14" s="6">
        <v>12.7</v>
      </c>
      <c r="G14" s="6">
        <f>ROUND((D14*E14),2)</f>
        <v>3592.12</v>
      </c>
      <c r="H14" s="57">
        <v>101206</v>
      </c>
      <c r="I14" s="235"/>
      <c r="J14" s="311">
        <f>'MEMORIAL DE CALCULO'!F26</f>
        <v>233.70899999999997</v>
      </c>
      <c r="K14" s="230"/>
      <c r="M14" s="253"/>
    </row>
    <row r="15" spans="1:18" ht="24" customHeight="1" x14ac:dyDescent="0.25">
      <c r="A15" s="337" t="s">
        <v>496</v>
      </c>
      <c r="B15" s="338" t="s">
        <v>310</v>
      </c>
      <c r="C15" s="5" t="s">
        <v>6</v>
      </c>
      <c r="D15" s="6">
        <v>1125.22</v>
      </c>
      <c r="E15" s="6">
        <f>ROUND(F15*$G$2,2)</f>
        <v>14.69</v>
      </c>
      <c r="F15" s="6">
        <v>12.14</v>
      </c>
      <c r="G15" s="6">
        <f>ROUND((D15*E15),2)</f>
        <v>16529.48</v>
      </c>
      <c r="H15" s="57">
        <v>96385</v>
      </c>
      <c r="I15" s="235"/>
      <c r="J15" s="311">
        <f>'MEMORIAL DE CALCULO'!F36</f>
        <v>1125.2163</v>
      </c>
      <c r="K15" s="230"/>
      <c r="M15" s="253">
        <v>55.49</v>
      </c>
      <c r="N15" s="179">
        <v>865.24</v>
      </c>
      <c r="O15" s="179">
        <v>96.52</v>
      </c>
      <c r="P15" s="179">
        <f>SUM(M15:O15)</f>
        <v>1017.25</v>
      </c>
      <c r="Q15" s="179">
        <f>P15*0.2</f>
        <v>203.45000000000002</v>
      </c>
    </row>
    <row r="16" spans="1:18" ht="24" customHeight="1" x14ac:dyDescent="0.25">
      <c r="A16" s="337" t="s">
        <v>497</v>
      </c>
      <c r="B16" s="338" t="s">
        <v>376</v>
      </c>
      <c r="C16" s="5" t="s">
        <v>332</v>
      </c>
      <c r="D16" s="6">
        <v>5626.08</v>
      </c>
      <c r="E16" s="6">
        <f>ROUND(F16*$G$2,2)</f>
        <v>3.78</v>
      </c>
      <c r="F16" s="6">
        <v>3.12</v>
      </c>
      <c r="G16" s="6">
        <f>ROUND((D16*E16),2)</f>
        <v>21266.58</v>
      </c>
      <c r="H16" s="57">
        <v>93588</v>
      </c>
      <c r="I16" s="235"/>
      <c r="J16" s="311">
        <f>'MEMORIAL DE CALCULO'!F40</f>
        <v>5626.0815000000002</v>
      </c>
      <c r="K16" s="230"/>
      <c r="M16" s="253"/>
    </row>
    <row r="17" spans="1:18" ht="12" customHeight="1" x14ac:dyDescent="0.25">
      <c r="A17" s="305"/>
      <c r="B17" s="16"/>
      <c r="C17" s="16"/>
      <c r="D17" s="15"/>
      <c r="E17" s="16"/>
      <c r="F17" s="16"/>
      <c r="G17" s="16"/>
      <c r="H17" s="57"/>
      <c r="I17" s="235"/>
      <c r="J17" s="311"/>
      <c r="K17" s="230"/>
      <c r="M17" s="253"/>
      <c r="N17" s="232"/>
      <c r="O17" s="233"/>
      <c r="P17" s="233"/>
      <c r="R17" s="233"/>
    </row>
    <row r="18" spans="1:18" ht="12" customHeight="1" x14ac:dyDescent="0.25">
      <c r="A18" s="289" t="s">
        <v>11</v>
      </c>
      <c r="B18" s="20" t="s">
        <v>335</v>
      </c>
      <c r="C18" s="21"/>
      <c r="D18" s="22"/>
      <c r="E18" s="24"/>
      <c r="F18" s="24"/>
      <c r="G18" s="24">
        <f>ROUND(SUM(G20:G26),2)</f>
        <v>121307.59</v>
      </c>
      <c r="H18" s="56"/>
      <c r="I18" s="235"/>
      <c r="J18" s="311"/>
      <c r="K18" s="230"/>
      <c r="M18" s="253"/>
      <c r="N18" s="233">
        <f>G18/3</f>
        <v>40435.863333333335</v>
      </c>
      <c r="O18" s="233">
        <f>ROUND((G18*0.990482693),2)</f>
        <v>120153.07</v>
      </c>
      <c r="P18" s="233">
        <f>ROUND((G18*0.009517307),2)</f>
        <v>1154.52</v>
      </c>
    </row>
    <row r="19" spans="1:18" ht="12" customHeight="1" x14ac:dyDescent="0.25">
      <c r="A19" s="292" t="s">
        <v>382</v>
      </c>
      <c r="B19" s="262" t="s">
        <v>27</v>
      </c>
      <c r="C19" s="263"/>
      <c r="D19" s="264"/>
      <c r="E19" s="265"/>
      <c r="F19" s="265"/>
      <c r="G19" s="265"/>
      <c r="H19" s="266"/>
      <c r="I19" s="235"/>
      <c r="J19" s="311"/>
      <c r="K19" s="230"/>
      <c r="M19" s="253"/>
      <c r="N19" s="233">
        <f>G19/3</f>
        <v>0</v>
      </c>
      <c r="O19" s="233">
        <f>ROUND((G19*0.990482693),2)</f>
        <v>0</v>
      </c>
      <c r="P19" s="233">
        <f>ROUND((G19*0.009517307),2)</f>
        <v>0</v>
      </c>
    </row>
    <row r="20" spans="1:18" ht="36" customHeight="1" x14ac:dyDescent="0.25">
      <c r="A20" s="339" t="s">
        <v>383</v>
      </c>
      <c r="B20" s="4" t="s">
        <v>507</v>
      </c>
      <c r="C20" s="5" t="s">
        <v>7</v>
      </c>
      <c r="D20" s="6">
        <v>489.53</v>
      </c>
      <c r="E20" s="6">
        <f t="shared" ref="E20:E22" si="0">ROUND(F20*$G$2,2)</f>
        <v>54.04</v>
      </c>
      <c r="F20" s="6">
        <f>COMPOSIÇÕES!F26</f>
        <v>44.664200000000001</v>
      </c>
      <c r="G20" s="6">
        <f t="shared" ref="G20" si="1">ROUND((D20*E20),2)</f>
        <v>26454.2</v>
      </c>
      <c r="H20" s="29" t="str">
        <f>COMPOSIÇÕES!A18</f>
        <v>COMPOSIÇÃO - 02</v>
      </c>
      <c r="I20" s="235"/>
      <c r="J20" s="311">
        <f>'MEMORIAL DE CALCULO'!F53</f>
        <v>489.53</v>
      </c>
      <c r="K20" s="230">
        <f>COMPOSIÇÕES!F26</f>
        <v>44.664200000000001</v>
      </c>
      <c r="M20" s="253"/>
    </row>
    <row r="21" spans="1:18" ht="12" customHeight="1" x14ac:dyDescent="0.25">
      <c r="A21" s="339" t="s">
        <v>384</v>
      </c>
      <c r="B21" s="338" t="s">
        <v>311</v>
      </c>
      <c r="C21" s="5" t="s">
        <v>5</v>
      </c>
      <c r="D21" s="6">
        <v>457.78</v>
      </c>
      <c r="E21" s="6">
        <f>ROUND(F21*$G$2,2)</f>
        <v>3.21</v>
      </c>
      <c r="F21" s="6">
        <v>2.65</v>
      </c>
      <c r="G21" s="6">
        <f>ROUND((D21*E21),2)</f>
        <v>1469.47</v>
      </c>
      <c r="H21" s="57">
        <v>100576</v>
      </c>
      <c r="I21" s="235"/>
      <c r="J21" s="311">
        <f>'MEMORIAL DE CALCULO'!F61</f>
        <v>457.78</v>
      </c>
      <c r="K21" s="230"/>
      <c r="M21" s="253"/>
    </row>
    <row r="22" spans="1:18" ht="24" customHeight="1" x14ac:dyDescent="0.25">
      <c r="A22" s="339" t="s">
        <v>385</v>
      </c>
      <c r="B22" s="338" t="s">
        <v>38</v>
      </c>
      <c r="C22" s="5" t="s">
        <v>5</v>
      </c>
      <c r="D22" s="6">
        <v>414.15</v>
      </c>
      <c r="E22" s="6">
        <f t="shared" si="0"/>
        <v>90.5</v>
      </c>
      <c r="F22" s="6">
        <v>74.790000000000006</v>
      </c>
      <c r="G22" s="6">
        <f t="shared" ref="G22:G23" si="2">ROUND((D22*E22),2)</f>
        <v>37480.58</v>
      </c>
      <c r="H22" s="57">
        <v>92396</v>
      </c>
      <c r="I22" s="235"/>
      <c r="J22" s="311">
        <f>'MEMORIAL DE CALCULO'!F79</f>
        <v>414.15</v>
      </c>
      <c r="K22" s="230"/>
      <c r="M22" s="253"/>
    </row>
    <row r="23" spans="1:18" ht="24" customHeight="1" x14ac:dyDescent="0.25">
      <c r="A23" s="339" t="s">
        <v>386</v>
      </c>
      <c r="B23" s="338" t="s">
        <v>444</v>
      </c>
      <c r="C23" s="5" t="s">
        <v>5</v>
      </c>
      <c r="D23" s="6">
        <v>43.63</v>
      </c>
      <c r="E23" s="6">
        <f t="shared" ref="E23" si="3">ROUND(F23*$G$2,2)</f>
        <v>85.79</v>
      </c>
      <c r="F23" s="6">
        <v>70.900000000000006</v>
      </c>
      <c r="G23" s="6">
        <f t="shared" si="2"/>
        <v>3743.02</v>
      </c>
      <c r="H23" s="57">
        <v>93680</v>
      </c>
      <c r="I23" s="235"/>
      <c r="J23" s="311">
        <f>'MEMORIAL DE CALCULO'!F76</f>
        <v>43.63</v>
      </c>
      <c r="K23" s="230"/>
      <c r="M23" s="253"/>
    </row>
    <row r="24" spans="1:18" ht="12" customHeight="1" x14ac:dyDescent="0.25">
      <c r="A24" s="292" t="s">
        <v>315</v>
      </c>
      <c r="B24" s="262" t="s">
        <v>388</v>
      </c>
      <c r="C24" s="263"/>
      <c r="D24" s="264"/>
      <c r="E24" s="265"/>
      <c r="F24" s="265"/>
      <c r="G24" s="265"/>
      <c r="H24" s="266"/>
      <c r="I24" s="235"/>
      <c r="J24" s="311"/>
      <c r="K24" s="230"/>
      <c r="M24" s="253"/>
      <c r="N24" s="233">
        <f>G24/3</f>
        <v>0</v>
      </c>
      <c r="O24" s="233">
        <f>ROUND((G24*0.990482693),2)</f>
        <v>0</v>
      </c>
      <c r="P24" s="233">
        <f>ROUND((G24*0.009517307),2)</f>
        <v>0</v>
      </c>
    </row>
    <row r="25" spans="1:18" ht="36" customHeight="1" x14ac:dyDescent="0.25">
      <c r="A25" s="339" t="s">
        <v>387</v>
      </c>
      <c r="B25" s="4" t="s">
        <v>446</v>
      </c>
      <c r="C25" s="5" t="s">
        <v>7</v>
      </c>
      <c r="D25" s="6">
        <v>647.44000000000005</v>
      </c>
      <c r="E25" s="6">
        <f>ROUND(F25*$G$2,2)</f>
        <v>54.35</v>
      </c>
      <c r="F25" s="6">
        <v>44.92</v>
      </c>
      <c r="G25" s="6">
        <f>ROUND((D25*E25),2)</f>
        <v>35188.36</v>
      </c>
      <c r="H25" s="29">
        <v>94273</v>
      </c>
      <c r="I25" s="235"/>
      <c r="J25" s="311">
        <f>'MEMORIAL DE CALCULO'!F96</f>
        <v>647.44000000000005</v>
      </c>
      <c r="K25" s="230"/>
      <c r="M25" s="253"/>
    </row>
    <row r="26" spans="1:18" ht="36" customHeight="1" x14ac:dyDescent="0.25">
      <c r="A26" s="339" t="s">
        <v>511</v>
      </c>
      <c r="B26" s="4" t="s">
        <v>445</v>
      </c>
      <c r="C26" s="5" t="s">
        <v>7</v>
      </c>
      <c r="D26" s="6">
        <v>292.62</v>
      </c>
      <c r="E26" s="6">
        <f>ROUND(F26*$G$2,2)</f>
        <v>58</v>
      </c>
      <c r="F26" s="6">
        <v>47.93</v>
      </c>
      <c r="G26" s="6">
        <f>ROUND((D26*E26),2)</f>
        <v>16971.96</v>
      </c>
      <c r="H26" s="29">
        <v>94274</v>
      </c>
      <c r="I26" s="235"/>
      <c r="J26" s="311">
        <f>'MEMORIAL DE CALCULO'!F114</f>
        <v>292.62</v>
      </c>
      <c r="K26" s="230"/>
      <c r="M26" s="253"/>
    </row>
    <row r="27" spans="1:18" ht="12" customHeight="1" x14ac:dyDescent="0.25">
      <c r="A27" s="291"/>
      <c r="B27" s="10"/>
      <c r="C27" s="5"/>
      <c r="D27" s="6"/>
      <c r="E27" s="6"/>
      <c r="F27" s="6"/>
      <c r="G27" s="7"/>
      <c r="H27" s="57"/>
      <c r="I27" s="235"/>
      <c r="J27" s="311"/>
      <c r="K27" s="230"/>
      <c r="M27" s="253"/>
      <c r="O27" s="233"/>
    </row>
    <row r="28" spans="1:18" ht="12" customHeight="1" x14ac:dyDescent="0.25">
      <c r="A28" s="289" t="s">
        <v>10</v>
      </c>
      <c r="B28" s="20" t="s">
        <v>49</v>
      </c>
      <c r="C28" s="21"/>
      <c r="D28" s="22"/>
      <c r="E28" s="24"/>
      <c r="F28" s="24"/>
      <c r="G28" s="24">
        <f>ROUND(SUM(G29:G41),2)</f>
        <v>62349.09</v>
      </c>
      <c r="H28" s="56"/>
      <c r="I28" s="235"/>
      <c r="J28" s="311"/>
      <c r="K28" s="230"/>
      <c r="M28" s="253"/>
      <c r="N28" s="179">
        <v>299986.78000000003</v>
      </c>
      <c r="O28" s="233">
        <f>ROUND((G28*0.990482693),2)</f>
        <v>61755.69</v>
      </c>
      <c r="P28" s="233">
        <f>ROUND((G28*0.009517307),2)</f>
        <v>593.4</v>
      </c>
    </row>
    <row r="29" spans="1:18" ht="24" customHeight="1" x14ac:dyDescent="0.25">
      <c r="A29" s="337" t="s">
        <v>316</v>
      </c>
      <c r="B29" s="338" t="s">
        <v>459</v>
      </c>
      <c r="C29" s="5" t="s">
        <v>8</v>
      </c>
      <c r="D29" s="6">
        <v>8</v>
      </c>
      <c r="E29" s="6">
        <f t="shared" ref="E29:E40" si="4">ROUND(F29*$G$2,2)</f>
        <v>3581.13</v>
      </c>
      <c r="F29" s="6">
        <f>COMPOSIÇÕES!F35</f>
        <v>2959.6101300000005</v>
      </c>
      <c r="G29" s="6">
        <f t="shared" ref="G29:G40" si="5">ROUND((D29*E29),2)</f>
        <v>28649.040000000001</v>
      </c>
      <c r="H29" s="57" t="str">
        <f>COMPOSIÇÕES!A28</f>
        <v>COMPOSIÇÃO - 03</v>
      </c>
      <c r="I29" s="235"/>
      <c r="J29" s="311">
        <f>'MEMORIAL DE CALCULO'!F120</f>
        <v>8</v>
      </c>
      <c r="K29" s="230">
        <f>COMPOSIÇÕES!F35</f>
        <v>2959.6101300000005</v>
      </c>
      <c r="M29" s="253"/>
    </row>
    <row r="30" spans="1:18" ht="24" customHeight="1" x14ac:dyDescent="0.25">
      <c r="A30" s="337" t="s">
        <v>317</v>
      </c>
      <c r="B30" s="338" t="s">
        <v>325</v>
      </c>
      <c r="C30" s="5" t="s">
        <v>8</v>
      </c>
      <c r="D30" s="6">
        <v>16</v>
      </c>
      <c r="E30" s="6">
        <f t="shared" si="4"/>
        <v>844.86</v>
      </c>
      <c r="F30" s="6">
        <f>COMPOSIÇÕES!F43</f>
        <v>698.22799999999995</v>
      </c>
      <c r="G30" s="6">
        <f t="shared" si="5"/>
        <v>13517.76</v>
      </c>
      <c r="H30" s="57" t="str">
        <f>COMPOSIÇÕES!A37</f>
        <v>COMPOSIÇÃO - 04</v>
      </c>
      <c r="I30" s="235"/>
      <c r="J30" s="311">
        <f>'MEMORIAL DE CALCULO'!F124</f>
        <v>16</v>
      </c>
      <c r="K30" s="230">
        <f>COMPOSIÇÕES!F43</f>
        <v>698.22799999999995</v>
      </c>
      <c r="M30" s="253"/>
    </row>
    <row r="31" spans="1:18" ht="24" customHeight="1" x14ac:dyDescent="0.25">
      <c r="A31" s="337" t="s">
        <v>467</v>
      </c>
      <c r="B31" s="338" t="s">
        <v>474</v>
      </c>
      <c r="C31" s="5" t="s">
        <v>6</v>
      </c>
      <c r="D31" s="6">
        <v>0.74</v>
      </c>
      <c r="E31" s="6">
        <f t="shared" si="4"/>
        <v>1675.39</v>
      </c>
      <c r="F31" s="6">
        <f>COMPOSIÇÕES!F55</f>
        <v>1384.6187</v>
      </c>
      <c r="G31" s="6">
        <f t="shared" si="5"/>
        <v>1239.79</v>
      </c>
      <c r="H31" s="57" t="str">
        <f>COMPOSIÇÕES!A45</f>
        <v>COMPOSIÇÃO - 05</v>
      </c>
      <c r="I31" s="235"/>
      <c r="J31" s="311">
        <f>'MEMORIAL DE CALCULO'!F128</f>
        <v>0.73499999999999988</v>
      </c>
      <c r="K31" s="230">
        <f>COMPOSIÇÕES!F55</f>
        <v>1384.6187</v>
      </c>
      <c r="M31" s="253"/>
    </row>
    <row r="32" spans="1:18" ht="24" customHeight="1" x14ac:dyDescent="0.25">
      <c r="A32" s="337" t="s">
        <v>318</v>
      </c>
      <c r="B32" s="338" t="s">
        <v>448</v>
      </c>
      <c r="C32" s="5" t="s">
        <v>7</v>
      </c>
      <c r="D32" s="6">
        <v>231</v>
      </c>
      <c r="E32" s="6">
        <f>ROUND(F32*$G$2,2)</f>
        <v>18.899999999999999</v>
      </c>
      <c r="F32" s="6">
        <v>15.62</v>
      </c>
      <c r="G32" s="6">
        <f t="shared" si="5"/>
        <v>4365.8999999999996</v>
      </c>
      <c r="H32" s="57">
        <v>91933</v>
      </c>
      <c r="I32" s="235"/>
      <c r="J32" s="311">
        <f>'MEMORIAL DE CALCULO'!F145</f>
        <v>231</v>
      </c>
      <c r="K32" s="230"/>
      <c r="M32" s="253"/>
    </row>
    <row r="33" spans="1:16" ht="24" customHeight="1" x14ac:dyDescent="0.25">
      <c r="A33" s="337" t="s">
        <v>37</v>
      </c>
      <c r="B33" s="338" t="s">
        <v>449</v>
      </c>
      <c r="C33" s="5" t="s">
        <v>7</v>
      </c>
      <c r="D33" s="6">
        <v>231</v>
      </c>
      <c r="E33" s="6">
        <f>ROUND(F33*$G$2,2)</f>
        <v>18.899999999999999</v>
      </c>
      <c r="F33" s="6">
        <v>15.62</v>
      </c>
      <c r="G33" s="6">
        <f t="shared" ref="G33:G34" si="6">ROUND((D33*E33),2)</f>
        <v>4365.8999999999996</v>
      </c>
      <c r="H33" s="57">
        <v>91933</v>
      </c>
      <c r="I33" s="235"/>
      <c r="J33" s="311">
        <f>'MEMORIAL DE CALCULO'!F145</f>
        <v>231</v>
      </c>
      <c r="K33" s="230"/>
      <c r="M33" s="253"/>
    </row>
    <row r="34" spans="1:16" ht="24" customHeight="1" x14ac:dyDescent="0.25">
      <c r="A34" s="337" t="s">
        <v>326</v>
      </c>
      <c r="B34" s="338" t="s">
        <v>450</v>
      </c>
      <c r="C34" s="5" t="s">
        <v>7</v>
      </c>
      <c r="D34" s="6">
        <v>16</v>
      </c>
      <c r="E34" s="6">
        <f>ROUND(F34*$G$2,2)</f>
        <v>18.899999999999999</v>
      </c>
      <c r="F34" s="6">
        <v>15.62</v>
      </c>
      <c r="G34" s="6">
        <f t="shared" si="6"/>
        <v>302.39999999999998</v>
      </c>
      <c r="H34" s="57">
        <v>91933</v>
      </c>
      <c r="I34" s="235"/>
      <c r="J34" s="311">
        <f>'MEMORIAL DE CALCULO'!F149</f>
        <v>16</v>
      </c>
      <c r="K34" s="230"/>
      <c r="M34" s="253"/>
    </row>
    <row r="35" spans="1:16" ht="36" customHeight="1" x14ac:dyDescent="0.25">
      <c r="A35" s="337" t="s">
        <v>327</v>
      </c>
      <c r="B35" s="338" t="s">
        <v>402</v>
      </c>
      <c r="C35" s="5" t="s">
        <v>7</v>
      </c>
      <c r="D35" s="6">
        <v>90</v>
      </c>
      <c r="E35" s="6">
        <f>ROUND(F35*$G$2,2)</f>
        <v>11.97</v>
      </c>
      <c r="F35" s="6">
        <f>COMPOSIÇÕES!F63</f>
        <v>9.8892140000000008</v>
      </c>
      <c r="G35" s="6">
        <f t="shared" ref="G35:G36" si="7">ROUND((D35*E35),2)</f>
        <v>1077.3</v>
      </c>
      <c r="H35" s="57" t="str">
        <f>COMPOSIÇÕES!A57</f>
        <v>COMPOSIÇÃO - 06</v>
      </c>
      <c r="I35" s="235"/>
      <c r="J35" s="311">
        <f>'MEMORIAL DE CALCULO'!F153</f>
        <v>90</v>
      </c>
      <c r="K35" s="230">
        <f>COMPOSIÇÕES!F63</f>
        <v>9.8892140000000008</v>
      </c>
      <c r="M35" s="253"/>
    </row>
    <row r="36" spans="1:16" ht="24" customHeight="1" x14ac:dyDescent="0.25">
      <c r="A36" s="337" t="s">
        <v>333</v>
      </c>
      <c r="B36" s="338" t="s">
        <v>431</v>
      </c>
      <c r="C36" s="5" t="s">
        <v>8</v>
      </c>
      <c r="D36" s="6">
        <v>8</v>
      </c>
      <c r="E36" s="6">
        <f t="shared" ref="E36" si="8">ROUND(F36*$G$2,2)</f>
        <v>90.87</v>
      </c>
      <c r="F36" s="6">
        <v>75.099999999999994</v>
      </c>
      <c r="G36" s="6">
        <f t="shared" si="7"/>
        <v>726.96</v>
      </c>
      <c r="H36" s="57">
        <v>96985</v>
      </c>
      <c r="I36" s="235"/>
      <c r="J36" s="311">
        <f>'MEMORIAL DE CALCULO'!F157</f>
        <v>8</v>
      </c>
      <c r="K36" s="230"/>
      <c r="M36" s="253"/>
    </row>
    <row r="37" spans="1:16" ht="48" customHeight="1" x14ac:dyDescent="0.25">
      <c r="A37" s="337" t="s">
        <v>425</v>
      </c>
      <c r="B37" s="338" t="s">
        <v>451</v>
      </c>
      <c r="C37" s="5" t="s">
        <v>6</v>
      </c>
      <c r="D37" s="6">
        <v>61.3</v>
      </c>
      <c r="E37" s="6">
        <f t="shared" ref="E37" si="9">ROUND(F37*$G$2,2)</f>
        <v>10.94</v>
      </c>
      <c r="F37" s="6">
        <v>9.0399999999999991</v>
      </c>
      <c r="G37" s="6">
        <f t="shared" ref="G37" si="10">ROUND((D37*E37),2)</f>
        <v>670.62</v>
      </c>
      <c r="H37" s="57">
        <v>90105</v>
      </c>
      <c r="I37" s="235"/>
      <c r="J37" s="311">
        <f>'MEMORIAL DE CALCULO'!F169</f>
        <v>61.298639999999999</v>
      </c>
      <c r="K37" s="230"/>
      <c r="M37" s="253"/>
    </row>
    <row r="38" spans="1:16" ht="24" customHeight="1" x14ac:dyDescent="0.25">
      <c r="A38" s="337" t="s">
        <v>428</v>
      </c>
      <c r="B38" s="338" t="s">
        <v>498</v>
      </c>
      <c r="C38" s="5" t="s">
        <v>7</v>
      </c>
      <c r="D38" s="6">
        <v>219.45</v>
      </c>
      <c r="E38" s="6">
        <f t="shared" si="4"/>
        <v>10.07</v>
      </c>
      <c r="F38" s="6">
        <v>8.32</v>
      </c>
      <c r="G38" s="6">
        <f t="shared" si="5"/>
        <v>2209.86</v>
      </c>
      <c r="H38" s="57">
        <v>97667</v>
      </c>
      <c r="I38" s="235"/>
      <c r="J38" s="311">
        <f>'MEMORIAL DE CALCULO'!F180</f>
        <v>219.45000000000005</v>
      </c>
      <c r="K38" s="230"/>
      <c r="M38" s="253"/>
    </row>
    <row r="39" spans="1:16" ht="24" customHeight="1" x14ac:dyDescent="0.25">
      <c r="A39" s="337" t="s">
        <v>429</v>
      </c>
      <c r="B39" s="338" t="s">
        <v>452</v>
      </c>
      <c r="C39" s="5" t="s">
        <v>5</v>
      </c>
      <c r="D39" s="6">
        <v>68.849999999999994</v>
      </c>
      <c r="E39" s="6">
        <f t="shared" si="4"/>
        <v>49.08</v>
      </c>
      <c r="F39" s="6">
        <v>40.56</v>
      </c>
      <c r="G39" s="6">
        <f t="shared" si="5"/>
        <v>3379.16</v>
      </c>
      <c r="H39" s="57">
        <v>95241</v>
      </c>
      <c r="I39" s="235"/>
      <c r="J39" s="311">
        <f>'MEMORIAL DE CALCULO'!F192</f>
        <v>68.849999999999994</v>
      </c>
      <c r="K39" s="230"/>
      <c r="M39" s="253"/>
    </row>
    <row r="40" spans="1:16" ht="24" customHeight="1" x14ac:dyDescent="0.25">
      <c r="A40" s="337" t="s">
        <v>432</v>
      </c>
      <c r="B40" s="338" t="s">
        <v>454</v>
      </c>
      <c r="C40" s="5" t="s">
        <v>7</v>
      </c>
      <c r="D40" s="6">
        <v>229.5</v>
      </c>
      <c r="E40" s="6">
        <f t="shared" si="4"/>
        <v>2.75</v>
      </c>
      <c r="F40" s="6">
        <f>COMPOSIÇÕES!F70</f>
        <v>2.2738</v>
      </c>
      <c r="G40" s="6">
        <f t="shared" si="5"/>
        <v>631.13</v>
      </c>
      <c r="H40" s="57" t="str">
        <f>COMPOSIÇÕES!A65</f>
        <v>COMPOSIÇÃO - 07</v>
      </c>
      <c r="I40" s="235"/>
      <c r="J40" s="311">
        <f>'MEMORIAL DE CALCULO'!F196</f>
        <v>229.5</v>
      </c>
      <c r="K40" s="230">
        <f>COMPOSIÇÕES!F70</f>
        <v>2.2738</v>
      </c>
      <c r="M40" s="253"/>
    </row>
    <row r="41" spans="1:16" ht="48" customHeight="1" x14ac:dyDescent="0.25">
      <c r="A41" s="337" t="s">
        <v>457</v>
      </c>
      <c r="B41" s="338" t="s">
        <v>466</v>
      </c>
      <c r="C41" s="5" t="s">
        <v>6</v>
      </c>
      <c r="D41" s="6">
        <v>41.31</v>
      </c>
      <c r="E41" s="6">
        <f t="shared" ref="E41" si="11">ROUND(F41*$G$2,2)</f>
        <v>29.37</v>
      </c>
      <c r="F41" s="6">
        <v>24.27</v>
      </c>
      <c r="G41" s="6">
        <f t="shared" ref="G41" si="12">ROUND((D41*E41),2)</f>
        <v>1213.27</v>
      </c>
      <c r="H41" s="57">
        <v>93378</v>
      </c>
      <c r="I41" s="235"/>
      <c r="J41" s="311">
        <f>'MEMORIAL DE CALCULO'!F213</f>
        <v>41.309999999999995</v>
      </c>
      <c r="K41" s="230"/>
      <c r="M41" s="253"/>
    </row>
    <row r="42" spans="1:16" ht="12" customHeight="1" x14ac:dyDescent="0.25">
      <c r="A42" s="291"/>
      <c r="B42" s="10"/>
      <c r="C42" s="5"/>
      <c r="D42" s="6"/>
      <c r="E42" s="6"/>
      <c r="F42" s="6"/>
      <c r="G42" s="7"/>
      <c r="H42" s="57"/>
      <c r="I42" s="235"/>
      <c r="J42" s="311"/>
      <c r="K42" s="230"/>
      <c r="M42" s="253"/>
      <c r="O42" s="233"/>
    </row>
    <row r="43" spans="1:16" ht="12" customHeight="1" x14ac:dyDescent="0.25">
      <c r="A43" s="289" t="s">
        <v>24</v>
      </c>
      <c r="B43" s="20" t="s">
        <v>50</v>
      </c>
      <c r="C43" s="21"/>
      <c r="D43" s="22"/>
      <c r="E43" s="24"/>
      <c r="F43" s="24"/>
      <c r="G43" s="24">
        <f>ROUND(SUM(G44:G45),2)</f>
        <v>30303.86</v>
      </c>
      <c r="H43" s="56"/>
      <c r="I43" s="235"/>
      <c r="J43" s="311"/>
      <c r="K43" s="230"/>
      <c r="M43" s="253"/>
      <c r="N43" s="179">
        <v>299986.78000000003</v>
      </c>
      <c r="O43" s="233">
        <f>ROUND((G43*0.990482693),2)</f>
        <v>30015.45</v>
      </c>
      <c r="P43" s="233">
        <f>ROUND((G43*0.009517307),2)</f>
        <v>288.41000000000003</v>
      </c>
    </row>
    <row r="44" spans="1:16" ht="12" customHeight="1" x14ac:dyDescent="0.25">
      <c r="A44" s="337" t="s">
        <v>319</v>
      </c>
      <c r="B44" s="338" t="s">
        <v>51</v>
      </c>
      <c r="C44" s="5" t="s">
        <v>5</v>
      </c>
      <c r="D44" s="6">
        <v>1479.55</v>
      </c>
      <c r="E44" s="6">
        <f>ROUND(F44*$G$2,2)</f>
        <v>15.75</v>
      </c>
      <c r="F44" s="6">
        <v>13.02</v>
      </c>
      <c r="G44" s="6">
        <f t="shared" ref="G44:G45" si="13">ROUND((D44*E44),2)</f>
        <v>23302.91</v>
      </c>
      <c r="H44" s="57">
        <v>98504</v>
      </c>
      <c r="I44" s="235"/>
      <c r="J44" s="311">
        <f>'MEMORIAL DE CALCULO'!F222</f>
        <v>1479.55</v>
      </c>
      <c r="K44" s="230"/>
      <c r="M44" s="253"/>
    </row>
    <row r="45" spans="1:16" ht="12" customHeight="1" x14ac:dyDescent="0.25">
      <c r="A45" s="337" t="s">
        <v>320</v>
      </c>
      <c r="B45" s="338" t="s">
        <v>334</v>
      </c>
      <c r="C45" s="5" t="s">
        <v>8</v>
      </c>
      <c r="D45" s="6">
        <v>15</v>
      </c>
      <c r="E45" s="6">
        <f>ROUND(F45*$G$2,2)</f>
        <v>466.73</v>
      </c>
      <c r="F45" s="6">
        <v>385.73</v>
      </c>
      <c r="G45" s="6">
        <f t="shared" si="13"/>
        <v>7000.95</v>
      </c>
      <c r="H45" s="57">
        <v>98516</v>
      </c>
      <c r="I45" s="235"/>
      <c r="J45" s="311">
        <f>'MEMORIAL DE CALCULO'!F227</f>
        <v>15</v>
      </c>
      <c r="K45" s="230"/>
      <c r="M45" s="253"/>
    </row>
    <row r="46" spans="1:16" ht="12" customHeight="1" x14ac:dyDescent="0.25">
      <c r="A46" s="291"/>
      <c r="B46" s="4"/>
      <c r="C46" s="5"/>
      <c r="D46" s="14"/>
      <c r="E46" s="6"/>
      <c r="F46" s="6"/>
      <c r="G46" s="7"/>
      <c r="H46" s="58"/>
      <c r="J46" s="311"/>
      <c r="K46" s="230"/>
      <c r="O46" s="179" t="e">
        <f>#REF!/#REF!</f>
        <v>#REF!</v>
      </c>
    </row>
    <row r="47" spans="1:16" ht="12" customHeight="1" x14ac:dyDescent="0.25">
      <c r="A47" s="289" t="s">
        <v>15</v>
      </c>
      <c r="B47" s="20" t="s">
        <v>483</v>
      </c>
      <c r="C47" s="21"/>
      <c r="D47" s="22"/>
      <c r="E47" s="24"/>
      <c r="F47" s="24"/>
      <c r="G47" s="24">
        <f>ROUND(SUM(G48:G50),2)</f>
        <v>1513.08</v>
      </c>
      <c r="H47" s="56"/>
      <c r="J47" s="311"/>
      <c r="K47" s="230"/>
    </row>
    <row r="48" spans="1:16" ht="12" customHeight="1" x14ac:dyDescent="0.25">
      <c r="A48" s="337" t="s">
        <v>321</v>
      </c>
      <c r="B48" s="338" t="s">
        <v>484</v>
      </c>
      <c r="C48" s="5" t="s">
        <v>8</v>
      </c>
      <c r="D48" s="6">
        <v>4</v>
      </c>
      <c r="E48" s="6">
        <f>ROUND(F48*$G$2,2)</f>
        <v>133.9</v>
      </c>
      <c r="F48" s="6">
        <v>110.66</v>
      </c>
      <c r="G48" s="6">
        <f t="shared" ref="G48:G49" si="14">ROUND((D48*E48),2)</f>
        <v>535.6</v>
      </c>
      <c r="H48" s="57" t="str">
        <f>COMPOSIÇÕES!A72</f>
        <v>COMPOSIÇÃO - 08</v>
      </c>
      <c r="I48" s="235"/>
      <c r="J48" s="311"/>
      <c r="K48" s="230"/>
      <c r="M48" s="253"/>
    </row>
    <row r="49" spans="1:15" ht="24" customHeight="1" x14ac:dyDescent="0.25">
      <c r="A49" s="337" t="s">
        <v>329</v>
      </c>
      <c r="B49" s="338" t="s">
        <v>490</v>
      </c>
      <c r="C49" s="5" t="s">
        <v>8</v>
      </c>
      <c r="D49" s="6">
        <v>2</v>
      </c>
      <c r="E49" s="6">
        <f>ROUND(F49*$G$2,2)</f>
        <v>488.74</v>
      </c>
      <c r="F49" s="6">
        <v>403.92</v>
      </c>
      <c r="G49" s="6">
        <f t="shared" si="14"/>
        <v>977.48</v>
      </c>
      <c r="H49" s="57" t="s">
        <v>485</v>
      </c>
      <c r="I49" s="235"/>
      <c r="J49" s="311"/>
      <c r="K49" s="230"/>
      <c r="M49" s="253"/>
    </row>
    <row r="50" spans="1:15" ht="12" customHeight="1" x14ac:dyDescent="0.25">
      <c r="A50" s="291"/>
      <c r="B50" s="4"/>
      <c r="C50" s="5"/>
      <c r="D50" s="14"/>
      <c r="E50" s="6"/>
      <c r="F50" s="6"/>
      <c r="G50" s="7"/>
      <c r="H50" s="58"/>
      <c r="J50" s="311"/>
      <c r="K50" s="230"/>
    </row>
    <row r="51" spans="1:15" ht="12" customHeight="1" x14ac:dyDescent="0.25">
      <c r="A51" s="289" t="s">
        <v>25</v>
      </c>
      <c r="B51" s="20" t="s">
        <v>413</v>
      </c>
      <c r="C51" s="21"/>
      <c r="D51" s="290"/>
      <c r="E51" s="290"/>
      <c r="F51" s="290"/>
      <c r="G51" s="290">
        <f>ROUND(SUM(G52:G55),2)</f>
        <v>4948.33</v>
      </c>
      <c r="H51" s="56"/>
      <c r="J51" s="311"/>
      <c r="K51" s="230"/>
    </row>
    <row r="52" spans="1:15" ht="36" customHeight="1" x14ac:dyDescent="0.25">
      <c r="A52" s="291" t="s">
        <v>491</v>
      </c>
      <c r="B52" s="4" t="s">
        <v>414</v>
      </c>
      <c r="C52" s="5" t="s">
        <v>6</v>
      </c>
      <c r="D52" s="340">
        <v>26</v>
      </c>
      <c r="E52" s="6">
        <f t="shared" ref="E52:E55" si="15">ROUND(F52*$G$2,2)</f>
        <v>11.06</v>
      </c>
      <c r="F52" s="340">
        <v>9.14</v>
      </c>
      <c r="G52" s="6">
        <f>ROUND((D52*E52),2)</f>
        <v>287.56</v>
      </c>
      <c r="H52" s="58">
        <v>100982</v>
      </c>
      <c r="J52" s="311">
        <f>'MEMORIAL DE CALCULO'!F364</f>
        <v>26</v>
      </c>
      <c r="K52" s="230"/>
    </row>
    <row r="53" spans="1:15" ht="36" customHeight="1" x14ac:dyDescent="0.25">
      <c r="A53" s="291" t="s">
        <v>492</v>
      </c>
      <c r="B53" s="4" t="s">
        <v>415</v>
      </c>
      <c r="C53" s="5" t="s">
        <v>332</v>
      </c>
      <c r="D53" s="340">
        <v>780</v>
      </c>
      <c r="E53" s="6">
        <f t="shared" si="15"/>
        <v>2.99</v>
      </c>
      <c r="F53" s="340">
        <v>2.4700000000000002</v>
      </c>
      <c r="G53" s="6">
        <f t="shared" ref="G53:G55" si="16">ROUND((D53*E53),2)</f>
        <v>2332.1999999999998</v>
      </c>
      <c r="H53" s="58">
        <v>95875</v>
      </c>
      <c r="J53" s="311">
        <f>'MEMORIAL DE CALCULO'!F368</f>
        <v>780</v>
      </c>
      <c r="K53" s="230"/>
    </row>
    <row r="54" spans="1:15" ht="36" customHeight="1" x14ac:dyDescent="0.25">
      <c r="A54" s="291" t="s">
        <v>493</v>
      </c>
      <c r="B54" s="4" t="s">
        <v>416</v>
      </c>
      <c r="C54" s="5" t="s">
        <v>332</v>
      </c>
      <c r="D54" s="340">
        <v>572</v>
      </c>
      <c r="E54" s="6">
        <f t="shared" si="15"/>
        <v>1.17</v>
      </c>
      <c r="F54" s="340">
        <v>0.97</v>
      </c>
      <c r="G54" s="6">
        <f t="shared" si="16"/>
        <v>669.24</v>
      </c>
      <c r="H54" s="58">
        <v>93590</v>
      </c>
      <c r="J54" s="311">
        <f>'MEMORIAL DE CALCULO'!F372</f>
        <v>572</v>
      </c>
      <c r="K54" s="230"/>
    </row>
    <row r="55" spans="1:15" ht="12" customHeight="1" x14ac:dyDescent="0.25">
      <c r="A55" s="291" t="s">
        <v>494</v>
      </c>
      <c r="B55" s="4" t="s">
        <v>417</v>
      </c>
      <c r="C55" s="5" t="s">
        <v>5</v>
      </c>
      <c r="D55" s="340">
        <v>5926.18</v>
      </c>
      <c r="E55" s="6">
        <f t="shared" si="15"/>
        <v>0.28000000000000003</v>
      </c>
      <c r="F55" s="340">
        <f>COMPOSIÇÕES!F82</f>
        <v>0.22800000000000001</v>
      </c>
      <c r="G55" s="6">
        <f t="shared" si="16"/>
        <v>1659.33</v>
      </c>
      <c r="H55" s="58" t="str">
        <f>COMPOSIÇÕES!A79</f>
        <v>COMPOSIÇÃO - 09</v>
      </c>
      <c r="J55" s="311">
        <f>'MEMORIAL DE CALCULO'!F376</f>
        <v>5926.18</v>
      </c>
      <c r="K55" s="230">
        <f>COMPOSIÇÕES!F82</f>
        <v>0.22800000000000001</v>
      </c>
    </row>
    <row r="56" spans="1:15" ht="12" customHeight="1" x14ac:dyDescent="0.25">
      <c r="A56" s="294"/>
      <c r="B56" s="283"/>
      <c r="C56" s="284"/>
      <c r="D56" s="285"/>
      <c r="E56" s="286"/>
      <c r="F56" s="286"/>
      <c r="G56" s="287"/>
      <c r="H56" s="288"/>
      <c r="J56" s="311"/>
      <c r="K56" s="230"/>
    </row>
    <row r="57" spans="1:15" ht="12" customHeight="1" thickBot="1" x14ac:dyDescent="0.3">
      <c r="A57" s="293" t="s">
        <v>495</v>
      </c>
      <c r="B57" s="25" t="s">
        <v>4</v>
      </c>
      <c r="C57" s="26"/>
      <c r="D57" s="27"/>
      <c r="E57" s="28"/>
      <c r="F57" s="28"/>
      <c r="G57" s="28">
        <f>G8+G12+G18+G28+G43+G47+G51</f>
        <v>268933.34000000003</v>
      </c>
      <c r="H57" s="59"/>
      <c r="I57" s="236"/>
      <c r="J57" s="311"/>
      <c r="K57" s="230"/>
      <c r="N57" s="237">
        <f>G57/1733.46</f>
        <v>155.14251266253621</v>
      </c>
    </row>
    <row r="58" spans="1:15" ht="12" customHeight="1" x14ac:dyDescent="0.25">
      <c r="A58" s="316" t="s">
        <v>447</v>
      </c>
      <c r="B58" s="213"/>
      <c r="C58" s="213"/>
      <c r="D58" s="214"/>
      <c r="E58" s="213"/>
      <c r="F58" s="213"/>
      <c r="G58" s="213"/>
      <c r="H58" s="215"/>
    </row>
    <row r="59" spans="1:15" ht="12" customHeight="1" x14ac:dyDescent="0.25">
      <c r="A59" s="295"/>
      <c r="B59" s="168"/>
      <c r="C59" s="168"/>
      <c r="D59" s="216"/>
      <c r="E59" s="168"/>
      <c r="F59" s="168"/>
      <c r="G59" s="168"/>
      <c r="H59" s="217"/>
    </row>
    <row r="60" spans="1:15" ht="12" customHeight="1" x14ac:dyDescent="0.25">
      <c r="A60" s="295"/>
      <c r="B60" s="168"/>
      <c r="C60" s="168"/>
      <c r="D60" s="216"/>
      <c r="E60" s="168"/>
      <c r="F60" s="168"/>
      <c r="G60" s="168"/>
      <c r="H60" s="217"/>
    </row>
    <row r="61" spans="1:15" s="241" customFormat="1" ht="12" customHeight="1" x14ac:dyDescent="0.2">
      <c r="A61" s="296"/>
      <c r="B61" s="199"/>
      <c r="C61" s="219"/>
      <c r="D61" s="220"/>
      <c r="E61" s="219"/>
      <c r="F61" s="219"/>
      <c r="G61" s="219"/>
      <c r="H61" s="221"/>
      <c r="I61" s="239"/>
      <c r="J61" s="240"/>
      <c r="K61" s="240"/>
    </row>
    <row r="62" spans="1:15" s="241" customFormat="1" ht="8.25" customHeight="1" x14ac:dyDescent="0.2">
      <c r="A62" s="296"/>
      <c r="B62" s="220" t="s">
        <v>481</v>
      </c>
      <c r="C62" s="219"/>
      <c r="D62" s="222"/>
      <c r="E62" s="219"/>
      <c r="F62" s="219"/>
      <c r="G62" s="219"/>
      <c r="H62" s="221"/>
      <c r="I62" s="239"/>
      <c r="J62" s="240"/>
      <c r="K62" s="240"/>
      <c r="N62" s="241">
        <v>299986.78000000003</v>
      </c>
      <c r="O62" s="242" t="e">
        <f>300000/#REF!</f>
        <v>#REF!</v>
      </c>
    </row>
    <row r="63" spans="1:15" s="241" customFormat="1" ht="9.75" customHeight="1" x14ac:dyDescent="0.25">
      <c r="A63" s="296"/>
      <c r="B63" s="222" t="s">
        <v>16</v>
      </c>
      <c r="C63" s="219"/>
      <c r="D63" s="223"/>
      <c r="E63" s="219"/>
      <c r="F63" s="219"/>
      <c r="G63" s="199"/>
      <c r="H63" s="221"/>
      <c r="I63" s="244"/>
      <c r="J63" s="244"/>
      <c r="K63" s="244"/>
      <c r="O63" s="242" t="e">
        <f>250000/#REF!</f>
        <v>#REF!</v>
      </c>
    </row>
    <row r="64" spans="1:15" s="241" customFormat="1" ht="10.5" customHeight="1" x14ac:dyDescent="0.25">
      <c r="A64" s="296"/>
      <c r="B64" s="223" t="s">
        <v>17</v>
      </c>
      <c r="C64" s="244"/>
      <c r="D64" s="218"/>
      <c r="E64" s="244"/>
      <c r="F64" s="244"/>
      <c r="G64" s="244"/>
      <c r="H64" s="221"/>
      <c r="I64" s="239"/>
      <c r="J64" s="240"/>
      <c r="K64" s="240"/>
    </row>
    <row r="65" spans="1:11" s="241" customFormat="1" ht="10.5" customHeight="1" x14ac:dyDescent="0.25">
      <c r="A65" s="296"/>
      <c r="B65" s="218" t="s">
        <v>18</v>
      </c>
      <c r="C65" s="244"/>
      <c r="D65" s="218"/>
      <c r="E65" s="244"/>
      <c r="F65" s="244"/>
      <c r="G65" s="244" t="s">
        <v>499</v>
      </c>
      <c r="H65" s="221"/>
      <c r="I65" s="239"/>
      <c r="J65" s="240"/>
      <c r="K65" s="240"/>
    </row>
    <row r="66" spans="1:11" s="241" customFormat="1" ht="12" customHeight="1" thickBot="1" x14ac:dyDescent="0.3">
      <c r="A66" s="297"/>
      <c r="B66" s="224"/>
      <c r="C66" s="224"/>
      <c r="D66" s="225"/>
      <c r="E66" s="224"/>
      <c r="F66" s="224"/>
      <c r="G66" s="254"/>
      <c r="H66" s="226"/>
      <c r="I66" s="239"/>
      <c r="J66" s="240"/>
      <c r="K66" s="240"/>
    </row>
  </sheetData>
  <mergeCells count="7">
    <mergeCell ref="A7:H7"/>
    <mergeCell ref="A5:A6"/>
    <mergeCell ref="G5:G6"/>
    <mergeCell ref="H5:H6"/>
    <mergeCell ref="B5:B6"/>
    <mergeCell ref="C5:C6"/>
    <mergeCell ref="D5:D6"/>
  </mergeCells>
  <printOptions horizontalCentered="1"/>
  <pageMargins left="0.59055118110236227" right="0.59055118110236227" top="0.98425196850393704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L26" sqref="A1:L26"/>
    </sheetView>
  </sheetViews>
  <sheetFormatPr defaultRowHeight="15" x14ac:dyDescent="0.25"/>
  <cols>
    <col min="1" max="1" width="5.28515625" customWidth="1"/>
    <col min="2" max="2" width="39.7109375" customWidth="1"/>
    <col min="3" max="3" width="10.28515625" customWidth="1"/>
    <col min="4" max="4" width="6.7109375" customWidth="1"/>
    <col min="5" max="12" width="9.7109375" customWidth="1"/>
  </cols>
  <sheetData>
    <row r="1" spans="1:13" s="3" customFormat="1" ht="12" customHeight="1" x14ac:dyDescent="0.25">
      <c r="A1" s="381" t="s">
        <v>322</v>
      </c>
      <c r="B1" s="382"/>
      <c r="C1" s="382"/>
      <c r="D1" s="382"/>
      <c r="E1" s="172"/>
      <c r="F1" s="172"/>
      <c r="G1" s="172"/>
      <c r="H1" s="173"/>
      <c r="I1" s="173"/>
      <c r="J1" s="173"/>
      <c r="K1" s="174"/>
      <c r="L1" s="175"/>
      <c r="M1" s="50"/>
    </row>
    <row r="2" spans="1:13" s="50" customFormat="1" ht="12" customHeight="1" x14ac:dyDescent="0.25">
      <c r="A2" s="383" t="str">
        <f>ORÇAMENTO!A2</f>
        <v>Obra: Ampliação da Praça dos Expedicionários</v>
      </c>
      <c r="B2" s="384"/>
      <c r="C2" s="384"/>
      <c r="D2" s="384"/>
      <c r="E2" s="176"/>
      <c r="F2" s="176"/>
      <c r="G2" s="176"/>
      <c r="H2" s="177"/>
      <c r="I2" s="177"/>
      <c r="J2" s="177"/>
      <c r="L2" s="178"/>
    </row>
    <row r="3" spans="1:13" s="50" customFormat="1" ht="12" customHeight="1" x14ac:dyDescent="0.25">
      <c r="A3" s="207" t="str">
        <f>ORÇAMENTO!A3</f>
        <v>Área: 5.926,18m²</v>
      </c>
      <c r="B3" s="208"/>
      <c r="C3" s="208"/>
      <c r="D3" s="208"/>
      <c r="E3" s="176"/>
      <c r="F3" s="176"/>
      <c r="G3" s="176"/>
      <c r="H3" s="177"/>
      <c r="I3" s="177"/>
      <c r="J3" s="177"/>
      <c r="L3" s="178"/>
    </row>
    <row r="4" spans="1:13" s="50" customFormat="1" ht="12" customHeight="1" x14ac:dyDescent="0.25">
      <c r="A4" s="207" t="str">
        <f>ORÇAMENTO!A4</f>
        <v>Local:   Rua Carlos Greszczuk - Centro - Monte Castelo/SC</v>
      </c>
      <c r="B4" s="208"/>
      <c r="C4" s="208"/>
      <c r="D4" s="208"/>
      <c r="E4" s="176"/>
      <c r="F4" s="176"/>
      <c r="G4" s="176"/>
      <c r="H4" s="177"/>
      <c r="I4" s="177"/>
      <c r="J4" s="177"/>
      <c r="L4" s="178"/>
    </row>
    <row r="5" spans="1:13" s="179" customFormat="1" ht="12" customHeight="1" x14ac:dyDescent="0.2">
      <c r="A5" s="385" t="s">
        <v>0</v>
      </c>
      <c r="B5" s="386" t="s">
        <v>29</v>
      </c>
      <c r="C5" s="387" t="s">
        <v>56</v>
      </c>
      <c r="D5" s="388"/>
      <c r="E5" s="367" t="s">
        <v>30</v>
      </c>
      <c r="F5" s="368"/>
      <c r="G5" s="368"/>
      <c r="H5" s="368"/>
      <c r="I5" s="368"/>
      <c r="J5" s="369"/>
      <c r="K5" s="375" t="s">
        <v>4</v>
      </c>
      <c r="L5" s="376"/>
    </row>
    <row r="6" spans="1:13" s="179" customFormat="1" ht="12" customHeight="1" x14ac:dyDescent="0.2">
      <c r="A6" s="385"/>
      <c r="B6" s="386"/>
      <c r="C6" s="389"/>
      <c r="D6" s="390"/>
      <c r="E6" s="377" t="s">
        <v>31</v>
      </c>
      <c r="F6" s="378"/>
      <c r="G6" s="377" t="s">
        <v>32</v>
      </c>
      <c r="H6" s="378"/>
      <c r="I6" s="377" t="s">
        <v>32</v>
      </c>
      <c r="J6" s="378"/>
      <c r="K6" s="375"/>
      <c r="L6" s="376"/>
    </row>
    <row r="7" spans="1:13" s="179" customFormat="1" ht="12" customHeight="1" x14ac:dyDescent="0.2">
      <c r="A7" s="385"/>
      <c r="B7" s="386"/>
      <c r="C7" s="170" t="s">
        <v>33</v>
      </c>
      <c r="D7" s="170" t="s">
        <v>34</v>
      </c>
      <c r="E7" s="170" t="s">
        <v>33</v>
      </c>
      <c r="F7" s="170" t="s">
        <v>34</v>
      </c>
      <c r="G7" s="170" t="s">
        <v>33</v>
      </c>
      <c r="H7" s="170" t="s">
        <v>34</v>
      </c>
      <c r="I7" s="170" t="s">
        <v>33</v>
      </c>
      <c r="J7" s="170" t="s">
        <v>34</v>
      </c>
      <c r="K7" s="169" t="s">
        <v>33</v>
      </c>
      <c r="L7" s="18" t="s">
        <v>34</v>
      </c>
    </row>
    <row r="8" spans="1:13" s="179" customFormat="1" ht="12" customHeight="1" x14ac:dyDescent="0.2">
      <c r="A8" s="180" t="str">
        <f>ORÇAMENTO!A8</f>
        <v>1.0</v>
      </c>
      <c r="B8" s="325" t="str">
        <f>ORÇAMENTO!B8</f>
        <v>SERVIÇOS PRELIMINARES</v>
      </c>
      <c r="C8" s="181">
        <f>ORÇAMENTO!G8</f>
        <v>4757.37</v>
      </c>
      <c r="D8" s="182">
        <f>C8/$C$15*100</f>
        <v>1.7689773978934702</v>
      </c>
      <c r="E8" s="183">
        <f>(F8/100)*C8</f>
        <v>4757.37</v>
      </c>
      <c r="F8" s="184">
        <v>100</v>
      </c>
      <c r="G8" s="183">
        <f>((H8/100)*C8)</f>
        <v>0</v>
      </c>
      <c r="H8" s="184"/>
      <c r="I8" s="183">
        <f>((J8/100)*C8)</f>
        <v>0</v>
      </c>
      <c r="J8" s="184"/>
      <c r="K8" s="185">
        <f>E8+G8+I8</f>
        <v>4757.37</v>
      </c>
      <c r="L8" s="186">
        <f>F8+H8+J8</f>
        <v>100</v>
      </c>
    </row>
    <row r="9" spans="1:13" s="179" customFormat="1" ht="12" customHeight="1" x14ac:dyDescent="0.2">
      <c r="A9" s="180" t="str">
        <f>ORÇAMENTO!A12</f>
        <v>2.0</v>
      </c>
      <c r="B9" s="325" t="str">
        <f>ORÇAMENTO!B12</f>
        <v>TERRAPLANAGEM</v>
      </c>
      <c r="C9" s="181">
        <f>ORÇAMENTO!G12</f>
        <v>43754.02</v>
      </c>
      <c r="D9" s="182">
        <f t="shared" ref="D9:D14" si="0">C9/$C$15*100</f>
        <v>16.269466626934388</v>
      </c>
      <c r="E9" s="183">
        <f t="shared" ref="E9:E14" si="1">(F9/100)*C9</f>
        <v>43754.02</v>
      </c>
      <c r="F9" s="184">
        <v>100</v>
      </c>
      <c r="G9" s="183">
        <f t="shared" ref="G9:G14" si="2">((H9/100)*C9)</f>
        <v>0</v>
      </c>
      <c r="H9" s="184"/>
      <c r="I9" s="183">
        <f t="shared" ref="I9:I14" si="3">((J9/100)*C9)</f>
        <v>0</v>
      </c>
      <c r="J9" s="184"/>
      <c r="K9" s="185">
        <f t="shared" ref="K9:K14" si="4">E9+G9+I9</f>
        <v>43754.02</v>
      </c>
      <c r="L9" s="186">
        <f t="shared" ref="L9:L14" si="5">F9+H9+J9</f>
        <v>100</v>
      </c>
    </row>
    <row r="10" spans="1:13" s="179" customFormat="1" ht="12" customHeight="1" x14ac:dyDescent="0.2">
      <c r="A10" s="180" t="str">
        <f>ORÇAMENTO!A18</f>
        <v>3.0</v>
      </c>
      <c r="B10" s="325" t="str">
        <f>ORÇAMENTO!B18</f>
        <v>PAVIMENTAÇÃO</v>
      </c>
      <c r="C10" s="181">
        <f>ORÇAMENTO!G18</f>
        <v>121307.59</v>
      </c>
      <c r="D10" s="182">
        <f t="shared" si="0"/>
        <v>45.106936164924733</v>
      </c>
      <c r="E10" s="183">
        <f t="shared" si="1"/>
        <v>12130.759</v>
      </c>
      <c r="F10" s="184">
        <v>10</v>
      </c>
      <c r="G10" s="183">
        <f t="shared" si="2"/>
        <v>48523.036</v>
      </c>
      <c r="H10" s="184">
        <v>40</v>
      </c>
      <c r="I10" s="183">
        <f t="shared" si="3"/>
        <v>60653.794999999998</v>
      </c>
      <c r="J10" s="184">
        <v>50</v>
      </c>
      <c r="K10" s="185">
        <f t="shared" si="4"/>
        <v>121307.59</v>
      </c>
      <c r="L10" s="186">
        <f>F10+H10+J10</f>
        <v>100</v>
      </c>
    </row>
    <row r="11" spans="1:13" s="179" customFormat="1" ht="12" customHeight="1" x14ac:dyDescent="0.2">
      <c r="A11" s="180" t="str">
        <f>ORÇAMENTO!A28</f>
        <v>4.0</v>
      </c>
      <c r="B11" s="324" t="str">
        <f>ORÇAMENTO!B28</f>
        <v>ILUMINAÇÃO</v>
      </c>
      <c r="C11" s="181">
        <f>ORÇAMENTO!G28</f>
        <v>62349.09</v>
      </c>
      <c r="D11" s="182">
        <f t="shared" si="0"/>
        <v>23.183845483791629</v>
      </c>
      <c r="E11" s="183">
        <f t="shared" si="1"/>
        <v>9352.3634999999995</v>
      </c>
      <c r="F11" s="184">
        <v>15</v>
      </c>
      <c r="G11" s="183">
        <f t="shared" si="2"/>
        <v>21822.181499999999</v>
      </c>
      <c r="H11" s="184">
        <v>35</v>
      </c>
      <c r="I11" s="183">
        <f t="shared" si="3"/>
        <v>31174.544999999998</v>
      </c>
      <c r="J11" s="184">
        <v>50</v>
      </c>
      <c r="K11" s="185">
        <f t="shared" si="4"/>
        <v>62349.09</v>
      </c>
      <c r="L11" s="186">
        <f t="shared" si="5"/>
        <v>100</v>
      </c>
    </row>
    <row r="12" spans="1:13" s="179" customFormat="1" ht="12" customHeight="1" x14ac:dyDescent="0.2">
      <c r="A12" s="180" t="str">
        <f>ORÇAMENTO!A43</f>
        <v>5.0</v>
      </c>
      <c r="B12" s="324" t="str">
        <f>ORÇAMENTO!B43</f>
        <v>VEGETAÇÃO / URBANIZAÇÃO</v>
      </c>
      <c r="C12" s="181">
        <f>ORÇAMENTO!G43</f>
        <v>30303.86</v>
      </c>
      <c r="D12" s="182">
        <f t="shared" si="0"/>
        <v>11.268167792063267</v>
      </c>
      <c r="E12" s="183">
        <f t="shared" si="1"/>
        <v>0</v>
      </c>
      <c r="F12" s="184"/>
      <c r="G12" s="183">
        <f t="shared" si="2"/>
        <v>4545.5789999999997</v>
      </c>
      <c r="H12" s="184">
        <v>15</v>
      </c>
      <c r="I12" s="183">
        <f t="shared" si="3"/>
        <v>25758.280999999999</v>
      </c>
      <c r="J12" s="184">
        <v>85</v>
      </c>
      <c r="K12" s="185">
        <f t="shared" si="4"/>
        <v>30303.86</v>
      </c>
      <c r="L12" s="186">
        <f t="shared" si="5"/>
        <v>100</v>
      </c>
    </row>
    <row r="13" spans="1:13" s="179" customFormat="1" ht="12" customHeight="1" x14ac:dyDescent="0.2">
      <c r="A13" s="180" t="str">
        <f>ORÇAMENTO!A47</f>
        <v>6.0</v>
      </c>
      <c r="B13" s="324" t="str">
        <f>ORÇAMENTO!B47</f>
        <v>SINALIZAÇÃO VERTICAL</v>
      </c>
      <c r="C13" s="181">
        <f>ORÇAMENTO!G47</f>
        <v>1513.08</v>
      </c>
      <c r="D13" s="182">
        <f t="shared" si="0"/>
        <v>0.56262269304356238</v>
      </c>
      <c r="E13" s="183">
        <f t="shared" si="1"/>
        <v>0</v>
      </c>
      <c r="F13" s="184"/>
      <c r="G13" s="183">
        <f t="shared" si="2"/>
        <v>0</v>
      </c>
      <c r="H13" s="184"/>
      <c r="I13" s="183">
        <f t="shared" si="3"/>
        <v>1513.08</v>
      </c>
      <c r="J13" s="184">
        <v>100</v>
      </c>
      <c r="K13" s="185">
        <f t="shared" si="4"/>
        <v>1513.08</v>
      </c>
      <c r="L13" s="186">
        <f t="shared" si="5"/>
        <v>100</v>
      </c>
    </row>
    <row r="14" spans="1:13" s="179" customFormat="1" ht="12" customHeight="1" x14ac:dyDescent="0.2">
      <c r="A14" s="180" t="str">
        <f>ORÇAMENTO!A51</f>
        <v>7.0</v>
      </c>
      <c r="B14" s="324" t="str">
        <f>ORÇAMENTO!B51</f>
        <v>SERVIÇOS COMPLEMENTARES</v>
      </c>
      <c r="C14" s="181">
        <f>ORÇAMENTO!G51</f>
        <v>4948.33</v>
      </c>
      <c r="D14" s="182">
        <f t="shared" si="0"/>
        <v>1.8399838413489376</v>
      </c>
      <c r="E14" s="183">
        <f t="shared" si="1"/>
        <v>0</v>
      </c>
      <c r="F14" s="184"/>
      <c r="G14" s="183">
        <f t="shared" si="2"/>
        <v>0</v>
      </c>
      <c r="H14" s="184"/>
      <c r="I14" s="183">
        <f t="shared" si="3"/>
        <v>4948.33</v>
      </c>
      <c r="J14" s="184">
        <v>100</v>
      </c>
      <c r="K14" s="185">
        <f t="shared" si="4"/>
        <v>4948.33</v>
      </c>
      <c r="L14" s="186">
        <f t="shared" si="5"/>
        <v>100</v>
      </c>
    </row>
    <row r="15" spans="1:13" s="179" customFormat="1" ht="12" customHeight="1" x14ac:dyDescent="0.2">
      <c r="A15" s="187" t="str">
        <f>ORÇAMENTO!A57</f>
        <v>8.0</v>
      </c>
      <c r="B15" s="326" t="str">
        <f>ORÇAMENTO!B57</f>
        <v>TOTAL</v>
      </c>
      <c r="C15" s="336">
        <f>SUM(C8:C14)</f>
        <v>268933.34000000003</v>
      </c>
      <c r="D15" s="188">
        <f>SUM(D8:D14)</f>
        <v>99.999999999999986</v>
      </c>
      <c r="E15" s="370"/>
      <c r="F15" s="371"/>
      <c r="G15" s="371"/>
      <c r="H15" s="371"/>
      <c r="I15" s="371"/>
      <c r="J15" s="371"/>
      <c r="K15" s="371"/>
      <c r="L15" s="372"/>
    </row>
    <row r="16" spans="1:13" s="179" customFormat="1" ht="12" customHeight="1" x14ac:dyDescent="0.2">
      <c r="A16" s="373" t="s">
        <v>35</v>
      </c>
      <c r="B16" s="374"/>
      <c r="C16" s="169"/>
      <c r="D16" s="169"/>
      <c r="E16" s="189">
        <f>SUM(E8:E14)</f>
        <v>69994.512499999997</v>
      </c>
      <c r="F16" s="190">
        <f>(E16/$C$15)*100</f>
        <v>26.026714463889078</v>
      </c>
      <c r="G16" s="189">
        <f>SUM(G8:G14)</f>
        <v>74890.796499999997</v>
      </c>
      <c r="H16" s="190">
        <f>(G16/$C$15)*100</f>
        <v>27.84734555410645</v>
      </c>
      <c r="I16" s="189">
        <f>SUM(I8:I14)</f>
        <v>124048.031</v>
      </c>
      <c r="J16" s="190">
        <f>(I16/$C$15)*100</f>
        <v>46.125939982004461</v>
      </c>
      <c r="K16" s="189">
        <f>SUM(K8:K14)</f>
        <v>268933.34000000003</v>
      </c>
      <c r="L16" s="186">
        <f>F16+H16+J16</f>
        <v>100</v>
      </c>
    </row>
    <row r="17" spans="1:13" s="179" customFormat="1" ht="12" customHeight="1" x14ac:dyDescent="0.2">
      <c r="A17" s="373" t="s">
        <v>36</v>
      </c>
      <c r="B17" s="374"/>
      <c r="C17" s="169"/>
      <c r="D17" s="169"/>
      <c r="E17" s="189">
        <f>E16</f>
        <v>69994.512499999997</v>
      </c>
      <c r="F17" s="190">
        <f>F16</f>
        <v>26.026714463889078</v>
      </c>
      <c r="G17" s="189">
        <f>E17+G16</f>
        <v>144885.30900000001</v>
      </c>
      <c r="H17" s="190">
        <f>F17+H16</f>
        <v>53.874060017995532</v>
      </c>
      <c r="I17" s="189">
        <f>G17+I16</f>
        <v>268933.34000000003</v>
      </c>
      <c r="J17" s="190">
        <f>H17+J16</f>
        <v>100</v>
      </c>
      <c r="K17" s="185"/>
      <c r="L17" s="186"/>
    </row>
    <row r="18" spans="1:13" s="179" customFormat="1" ht="12" customHeight="1" x14ac:dyDescent="0.2">
      <c r="A18" s="255" t="str">
        <f>ORÇAMENTO!A58</f>
        <v>Observação: Tabela de Referência SINAPI / Março 2024 - Não Desonerada</v>
      </c>
      <c r="B18" s="74"/>
      <c r="C18" s="74"/>
      <c r="D18" s="168"/>
      <c r="E18" s="75"/>
      <c r="F18" s="75"/>
      <c r="G18" s="75"/>
      <c r="H18" s="75"/>
      <c r="I18" s="75"/>
      <c r="J18" s="75"/>
      <c r="K18" s="168"/>
      <c r="L18" s="191"/>
      <c r="M18" s="192"/>
    </row>
    <row r="19" spans="1:13" s="179" customFormat="1" ht="12" customHeight="1" x14ac:dyDescent="0.2">
      <c r="A19" s="379" t="s">
        <v>79</v>
      </c>
      <c r="B19" s="380"/>
      <c r="C19" s="380"/>
      <c r="D19" s="380"/>
      <c r="E19" s="193"/>
      <c r="F19" s="193"/>
      <c r="G19" s="194"/>
      <c r="H19" s="193"/>
      <c r="I19" s="193"/>
      <c r="J19" s="193"/>
      <c r="K19" s="168"/>
      <c r="L19" s="195"/>
      <c r="M19" s="192"/>
    </row>
    <row r="20" spans="1:13" s="179" customFormat="1" ht="12" customHeight="1" x14ac:dyDescent="0.2">
      <c r="A20" s="196"/>
      <c r="B20" s="197"/>
      <c r="C20" s="197"/>
      <c r="D20" s="197"/>
      <c r="E20" s="193"/>
      <c r="F20" s="193"/>
      <c r="G20" s="194"/>
      <c r="H20" s="193"/>
      <c r="I20" s="193"/>
      <c r="J20" s="193"/>
      <c r="K20" s="168"/>
      <c r="L20" s="195"/>
      <c r="M20" s="192"/>
    </row>
    <row r="21" spans="1:13" s="179" customFormat="1" ht="12" customHeight="1" x14ac:dyDescent="0.2">
      <c r="A21" s="196"/>
      <c r="B21" s="197"/>
      <c r="C21" s="197"/>
      <c r="D21" s="197"/>
      <c r="E21" s="193"/>
      <c r="F21" s="193"/>
      <c r="G21" s="194"/>
      <c r="H21" s="193"/>
      <c r="I21" s="193"/>
      <c r="J21" s="193"/>
      <c r="K21" s="168"/>
      <c r="L21" s="195"/>
      <c r="M21" s="192"/>
    </row>
    <row r="22" spans="1:13" s="179" customFormat="1" ht="12" customHeight="1" x14ac:dyDescent="0.2">
      <c r="A22" s="198"/>
      <c r="B22" s="220" t="s">
        <v>481</v>
      </c>
      <c r="C22" s="199"/>
      <c r="E22" s="83"/>
      <c r="F22" s="83"/>
      <c r="G22" s="200"/>
      <c r="H22" s="83"/>
      <c r="I22" s="83"/>
      <c r="J22" s="83"/>
      <c r="K22" s="168"/>
      <c r="L22" s="195"/>
      <c r="M22" s="192"/>
    </row>
    <row r="23" spans="1:13" s="179" customFormat="1" ht="9.75" customHeight="1" x14ac:dyDescent="0.2">
      <c r="A23" s="198"/>
      <c r="B23" s="222" t="s">
        <v>16</v>
      </c>
      <c r="C23" s="89"/>
      <c r="E23" s="83"/>
      <c r="F23" s="87"/>
      <c r="G23" s="200"/>
      <c r="H23" s="83"/>
      <c r="I23" s="83"/>
      <c r="J23" s="83"/>
      <c r="K23" s="168"/>
      <c r="L23" s="195"/>
      <c r="M23" s="192"/>
    </row>
    <row r="24" spans="1:13" s="179" customFormat="1" ht="9.75" customHeight="1" x14ac:dyDescent="0.2">
      <c r="A24" s="198"/>
      <c r="B24" s="223" t="s">
        <v>17</v>
      </c>
      <c r="C24" s="199"/>
      <c r="E24" s="83"/>
      <c r="F24" s="88"/>
      <c r="G24" s="171"/>
      <c r="H24" s="89"/>
      <c r="I24" s="89"/>
      <c r="J24" s="89" t="str">
        <f>ORÇAMENTO!G65</f>
        <v>Monte Castelo, 18 de maio de 2024</v>
      </c>
      <c r="K24" s="197"/>
      <c r="L24" s="195"/>
      <c r="M24" s="192"/>
    </row>
    <row r="25" spans="1:13" s="179" customFormat="1" ht="9.75" customHeight="1" x14ac:dyDescent="0.2">
      <c r="A25" s="198"/>
      <c r="B25" s="218" t="s">
        <v>18</v>
      </c>
      <c r="C25" s="199"/>
      <c r="E25" s="83"/>
      <c r="F25" s="83"/>
      <c r="G25" s="200"/>
      <c r="H25" s="83"/>
      <c r="I25" s="83"/>
      <c r="J25" s="83"/>
      <c r="K25" s="168"/>
      <c r="L25" s="195"/>
      <c r="M25" s="192"/>
    </row>
    <row r="26" spans="1:13" s="179" customFormat="1" ht="12" customHeight="1" thickBot="1" x14ac:dyDescent="0.25">
      <c r="A26" s="201"/>
      <c r="B26" s="202"/>
      <c r="C26" s="202"/>
      <c r="D26" s="203"/>
      <c r="E26" s="204"/>
      <c r="F26" s="204"/>
      <c r="G26" s="205"/>
      <c r="H26" s="204"/>
      <c r="I26" s="204"/>
      <c r="J26" s="204"/>
      <c r="K26" s="202"/>
      <c r="L26" s="206"/>
      <c r="M26" s="192"/>
    </row>
  </sheetData>
  <mergeCells count="14">
    <mergeCell ref="A19:D19"/>
    <mergeCell ref="A1:D1"/>
    <mergeCell ref="A2:D2"/>
    <mergeCell ref="A5:A7"/>
    <mergeCell ref="B5:B7"/>
    <mergeCell ref="C5:D6"/>
    <mergeCell ref="E5:J5"/>
    <mergeCell ref="E15:L15"/>
    <mergeCell ref="A16:B16"/>
    <mergeCell ref="A17:B17"/>
    <mergeCell ref="K5:L6"/>
    <mergeCell ref="E6:F6"/>
    <mergeCell ref="G6:H6"/>
    <mergeCell ref="I6:J6"/>
  </mergeCells>
  <pageMargins left="0.39370078740157483" right="0.39370078740157483" top="0.98425196850393704" bottom="0.78740157480314965" header="0.31496062992125984" footer="0.31496062992125984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8"/>
  <sheetViews>
    <sheetView zoomScaleNormal="100" workbookViewId="0">
      <selection activeCell="F93" sqref="A1:F93"/>
    </sheetView>
  </sheetViews>
  <sheetFormatPr defaultRowHeight="15" x14ac:dyDescent="0.25"/>
  <cols>
    <col min="1" max="1" width="12.28515625" style="93" customWidth="1"/>
    <col min="2" max="2" width="89.5703125" style="93" customWidth="1"/>
    <col min="3" max="3" width="5.5703125" style="93" customWidth="1"/>
    <col min="4" max="4" width="7.7109375" style="98" customWidth="1"/>
    <col min="5" max="5" width="10.140625" style="93" customWidth="1"/>
    <col min="6" max="6" width="9.7109375" style="98" customWidth="1"/>
    <col min="10" max="10" width="14.140625" customWidth="1"/>
    <col min="11" max="11" width="3.7109375" customWidth="1"/>
  </cols>
  <sheetData>
    <row r="1" spans="1:15" s="3" customFormat="1" ht="12" customHeight="1" x14ac:dyDescent="0.25">
      <c r="A1" s="381" t="s">
        <v>328</v>
      </c>
      <c r="B1" s="382"/>
      <c r="C1" s="382"/>
      <c r="D1" s="382"/>
      <c r="E1" s="382"/>
      <c r="F1" s="395"/>
      <c r="G1" s="172"/>
      <c r="H1" s="172"/>
      <c r="I1" s="172"/>
      <c r="J1" s="173"/>
      <c r="K1" s="173"/>
      <c r="L1" s="173"/>
      <c r="M1" s="174"/>
      <c r="N1" s="175"/>
      <c r="O1" s="50"/>
    </row>
    <row r="2" spans="1:15" s="50" customFormat="1" ht="12" customHeight="1" x14ac:dyDescent="0.25">
      <c r="A2" s="383" t="str">
        <f>ORÇAMENTO!A2</f>
        <v>Obra: Ampliação da Praça dos Expedicionários</v>
      </c>
      <c r="B2" s="384"/>
      <c r="C2" s="384"/>
      <c r="D2" s="384"/>
      <c r="E2" s="384"/>
      <c r="F2" s="396"/>
      <c r="G2" s="176"/>
      <c r="H2" s="176"/>
      <c r="I2" s="176"/>
      <c r="J2" s="177"/>
      <c r="K2" s="177"/>
      <c r="L2" s="177"/>
      <c r="N2" s="178"/>
    </row>
    <row r="3" spans="1:15" s="50" customFormat="1" ht="12" customHeight="1" x14ac:dyDescent="0.25">
      <c r="A3" s="207" t="str">
        <f>ORÇAMENTO!A3</f>
        <v>Área: 5.926,18m²</v>
      </c>
      <c r="B3" s="208"/>
      <c r="C3" s="208"/>
      <c r="D3" s="176"/>
      <c r="E3" s="208"/>
      <c r="F3" s="209"/>
      <c r="G3" s="176"/>
      <c r="H3" s="176"/>
      <c r="I3" s="176"/>
      <c r="J3" s="177"/>
      <c r="K3" s="177"/>
      <c r="L3" s="177"/>
      <c r="N3" s="178"/>
    </row>
    <row r="4" spans="1:15" s="50" customFormat="1" ht="12" customHeight="1" thickBot="1" x14ac:dyDescent="0.3">
      <c r="A4" s="210" t="str">
        <f>ORÇAMENTO!A4</f>
        <v>Local:   Rua Carlos Greszczuk - Centro - Monte Castelo/SC</v>
      </c>
      <c r="B4" s="211"/>
      <c r="C4" s="211"/>
      <c r="D4" s="313"/>
      <c r="E4" s="211"/>
      <c r="F4" s="212"/>
      <c r="G4" s="176"/>
      <c r="H4" s="176"/>
      <c r="I4" s="176"/>
      <c r="J4" s="177"/>
      <c r="K4" s="177"/>
      <c r="L4" s="177"/>
      <c r="N4" s="178"/>
    </row>
    <row r="5" spans="1:15" ht="12" customHeight="1" x14ac:dyDescent="0.25">
      <c r="A5" s="70" t="s">
        <v>476</v>
      </c>
      <c r="B5" s="403" t="s">
        <v>513</v>
      </c>
      <c r="C5" s="404"/>
      <c r="D5" s="404"/>
      <c r="E5" s="404"/>
      <c r="F5" s="405"/>
    </row>
    <row r="6" spans="1:15" ht="12" customHeight="1" x14ac:dyDescent="0.25">
      <c r="A6" s="61"/>
      <c r="B6" s="62"/>
      <c r="C6" s="63" t="s">
        <v>43</v>
      </c>
      <c r="D6" s="63" t="s">
        <v>55</v>
      </c>
      <c r="E6" s="63" t="s">
        <v>56</v>
      </c>
      <c r="F6" s="64" t="s">
        <v>4</v>
      </c>
    </row>
    <row r="7" spans="1:15" s="312" customFormat="1" ht="12" customHeight="1" x14ac:dyDescent="0.25">
      <c r="A7" s="341">
        <v>7247</v>
      </c>
      <c r="B7" s="342" t="s">
        <v>434</v>
      </c>
      <c r="C7" s="343" t="s">
        <v>57</v>
      </c>
      <c r="D7" s="344">
        <v>0.1759</v>
      </c>
      <c r="E7" s="345">
        <v>2.34</v>
      </c>
      <c r="F7" s="346">
        <f>D7*E7</f>
        <v>0.41160599999999997</v>
      </c>
    </row>
    <row r="8" spans="1:15" s="312" customFormat="1" ht="12" customHeight="1" x14ac:dyDescent="0.25">
      <c r="A8" s="341">
        <v>88253</v>
      </c>
      <c r="B8" s="342" t="s">
        <v>436</v>
      </c>
      <c r="C8" s="343" t="s">
        <v>59</v>
      </c>
      <c r="D8" s="344">
        <v>0.2</v>
      </c>
      <c r="E8" s="345">
        <v>14.01</v>
      </c>
      <c r="F8" s="346">
        <f t="shared" ref="F8:F12" si="0">D8*E8</f>
        <v>2.802</v>
      </c>
    </row>
    <row r="9" spans="1:15" s="312" customFormat="1" ht="12" customHeight="1" x14ac:dyDescent="0.25">
      <c r="A9" s="341">
        <v>90781</v>
      </c>
      <c r="B9" s="342" t="s">
        <v>435</v>
      </c>
      <c r="C9" s="343" t="s">
        <v>59</v>
      </c>
      <c r="D9" s="344">
        <v>0.2</v>
      </c>
      <c r="E9" s="345">
        <v>28.55</v>
      </c>
      <c r="F9" s="346">
        <f t="shared" si="0"/>
        <v>5.7100000000000009</v>
      </c>
    </row>
    <row r="10" spans="1:15" s="312" customFormat="1" ht="12" customHeight="1" x14ac:dyDescent="0.25">
      <c r="A10" s="341">
        <v>4512</v>
      </c>
      <c r="B10" s="342" t="s">
        <v>437</v>
      </c>
      <c r="C10" s="343" t="s">
        <v>71</v>
      </c>
      <c r="D10" s="344">
        <v>0.5</v>
      </c>
      <c r="E10" s="345">
        <v>2.08</v>
      </c>
      <c r="F10" s="346">
        <f t="shared" si="0"/>
        <v>1.04</v>
      </c>
    </row>
    <row r="11" spans="1:15" s="312" customFormat="1" ht="12" customHeight="1" x14ac:dyDescent="0.25">
      <c r="A11" s="341">
        <v>7356</v>
      </c>
      <c r="B11" s="342" t="s">
        <v>438</v>
      </c>
      <c r="C11" s="343" t="s">
        <v>99</v>
      </c>
      <c r="D11" s="344">
        <v>1.2E-2</v>
      </c>
      <c r="E11" s="345">
        <v>27.52</v>
      </c>
      <c r="F11" s="346">
        <f t="shared" si="0"/>
        <v>0.33023999999999998</v>
      </c>
    </row>
    <row r="12" spans="1:15" s="312" customFormat="1" ht="12" customHeight="1" x14ac:dyDescent="0.25">
      <c r="A12" s="341">
        <v>88239</v>
      </c>
      <c r="B12" s="342" t="s">
        <v>64</v>
      </c>
      <c r="C12" s="343" t="s">
        <v>59</v>
      </c>
      <c r="D12" s="344">
        <v>0.1</v>
      </c>
      <c r="E12" s="345">
        <v>24.18</v>
      </c>
      <c r="F12" s="346">
        <f t="shared" si="0"/>
        <v>2.4180000000000001</v>
      </c>
    </row>
    <row r="13" spans="1:15" s="312" customFormat="1" ht="12" customHeight="1" x14ac:dyDescent="0.25">
      <c r="A13" s="341">
        <v>88262</v>
      </c>
      <c r="B13" s="342" t="s">
        <v>439</v>
      </c>
      <c r="C13" s="343" t="s">
        <v>59</v>
      </c>
      <c r="D13" s="344">
        <v>0.1</v>
      </c>
      <c r="E13" s="345">
        <v>30.5</v>
      </c>
      <c r="F13" s="346">
        <f t="shared" ref="F13:F15" si="1">D13*E13</f>
        <v>3.0500000000000003</v>
      </c>
    </row>
    <row r="14" spans="1:15" s="312" customFormat="1" ht="12" customHeight="1" x14ac:dyDescent="0.25">
      <c r="A14" s="341">
        <v>91692</v>
      </c>
      <c r="B14" s="342" t="s">
        <v>440</v>
      </c>
      <c r="C14" s="343" t="s">
        <v>57</v>
      </c>
      <c r="D14" s="344">
        <v>5.3E-3</v>
      </c>
      <c r="E14" s="345">
        <v>32.549999999999997</v>
      </c>
      <c r="F14" s="346">
        <f t="shared" si="1"/>
        <v>0.17251499999999997</v>
      </c>
    </row>
    <row r="15" spans="1:15" s="312" customFormat="1" ht="12" customHeight="1" x14ac:dyDescent="0.25">
      <c r="A15" s="341">
        <v>91693</v>
      </c>
      <c r="B15" s="342" t="s">
        <v>441</v>
      </c>
      <c r="C15" s="343" t="s">
        <v>61</v>
      </c>
      <c r="D15" s="344">
        <v>2.1299999999999999E-2</v>
      </c>
      <c r="E15" s="345">
        <v>31.5</v>
      </c>
      <c r="F15" s="346">
        <f t="shared" si="1"/>
        <v>0.67094999999999994</v>
      </c>
    </row>
    <row r="16" spans="1:15" ht="12" customHeight="1" x14ac:dyDescent="0.25">
      <c r="A16" s="61"/>
      <c r="B16" s="62"/>
      <c r="C16" s="399" t="s">
        <v>4</v>
      </c>
      <c r="D16" s="400"/>
      <c r="E16" s="401"/>
      <c r="F16" s="66">
        <f>SUM(F7:F15)</f>
        <v>16.605311000000004</v>
      </c>
    </row>
    <row r="17" spans="1:6" ht="12" customHeight="1" x14ac:dyDescent="0.25">
      <c r="A17" s="67"/>
      <c r="B17" s="68"/>
      <c r="C17" s="68"/>
      <c r="D17" s="108"/>
      <c r="E17" s="68"/>
      <c r="F17" s="69"/>
    </row>
    <row r="18" spans="1:6" ht="24" customHeight="1" x14ac:dyDescent="0.25">
      <c r="A18" s="70" t="s">
        <v>477</v>
      </c>
      <c r="B18" s="411" t="s">
        <v>508</v>
      </c>
      <c r="C18" s="412"/>
      <c r="D18" s="412"/>
      <c r="E18" s="412"/>
      <c r="F18" s="413"/>
    </row>
    <row r="19" spans="1:6" ht="12" customHeight="1" x14ac:dyDescent="0.25">
      <c r="A19" s="61"/>
      <c r="B19" s="62"/>
      <c r="C19" s="63" t="s">
        <v>43</v>
      </c>
      <c r="D19" s="63" t="s">
        <v>55</v>
      </c>
      <c r="E19" s="63" t="s">
        <v>56</v>
      </c>
      <c r="F19" s="64" t="s">
        <v>4</v>
      </c>
    </row>
    <row r="20" spans="1:6" s="65" customFormat="1" ht="24" customHeight="1" x14ac:dyDescent="0.25">
      <c r="A20" s="347">
        <v>1527</v>
      </c>
      <c r="B20" s="348" t="s">
        <v>188</v>
      </c>
      <c r="C20" s="349" t="s">
        <v>44</v>
      </c>
      <c r="D20" s="350">
        <v>0.02</v>
      </c>
      <c r="E20" s="350">
        <v>521.36</v>
      </c>
      <c r="F20" s="351">
        <f>D20*E20</f>
        <v>10.427200000000001</v>
      </c>
    </row>
    <row r="21" spans="1:6" s="65" customFormat="1" ht="24" customHeight="1" x14ac:dyDescent="0.25">
      <c r="A21" s="347">
        <v>96531</v>
      </c>
      <c r="B21" s="348" t="s">
        <v>509</v>
      </c>
      <c r="C21" s="349" t="s">
        <v>62</v>
      </c>
      <c r="D21" s="350">
        <v>0.4</v>
      </c>
      <c r="E21" s="350">
        <v>42.5</v>
      </c>
      <c r="F21" s="351">
        <f>D21*E21</f>
        <v>17</v>
      </c>
    </row>
    <row r="22" spans="1:6" s="65" customFormat="1" ht="12" customHeight="1" x14ac:dyDescent="0.25">
      <c r="A22" s="347">
        <v>88239</v>
      </c>
      <c r="B22" s="348" t="s">
        <v>64</v>
      </c>
      <c r="C22" s="349" t="s">
        <v>59</v>
      </c>
      <c r="D22" s="350">
        <v>0.1</v>
      </c>
      <c r="E22" s="350">
        <v>24.28</v>
      </c>
      <c r="F22" s="351">
        <f t="shared" ref="F22:F25" si="2">D22*E22</f>
        <v>2.4280000000000004</v>
      </c>
    </row>
    <row r="23" spans="1:6" s="65" customFormat="1" ht="12" customHeight="1" x14ac:dyDescent="0.25">
      <c r="A23" s="347">
        <v>88262</v>
      </c>
      <c r="B23" s="348" t="s">
        <v>65</v>
      </c>
      <c r="C23" s="349" t="s">
        <v>59</v>
      </c>
      <c r="D23" s="350">
        <v>0.1</v>
      </c>
      <c r="E23" s="350">
        <v>30.5</v>
      </c>
      <c r="F23" s="351">
        <f t="shared" si="2"/>
        <v>3.0500000000000003</v>
      </c>
    </row>
    <row r="24" spans="1:6" s="65" customFormat="1" ht="12" customHeight="1" x14ac:dyDescent="0.25">
      <c r="A24" s="347">
        <v>88309</v>
      </c>
      <c r="B24" s="348" t="s">
        <v>58</v>
      </c>
      <c r="C24" s="349" t="s">
        <v>59</v>
      </c>
      <c r="D24" s="350">
        <v>0.22</v>
      </c>
      <c r="E24" s="350">
        <v>30.87</v>
      </c>
      <c r="F24" s="351">
        <f t="shared" si="2"/>
        <v>6.7914000000000003</v>
      </c>
    </row>
    <row r="25" spans="1:6" s="65" customFormat="1" ht="12" customHeight="1" x14ac:dyDescent="0.25">
      <c r="A25" s="347">
        <v>88316</v>
      </c>
      <c r="B25" s="348" t="s">
        <v>60</v>
      </c>
      <c r="C25" s="349" t="s">
        <v>59</v>
      </c>
      <c r="D25" s="350">
        <v>0.22</v>
      </c>
      <c r="E25" s="350">
        <v>22.58</v>
      </c>
      <c r="F25" s="351">
        <f t="shared" si="2"/>
        <v>4.9676</v>
      </c>
    </row>
    <row r="26" spans="1:6" ht="12" customHeight="1" x14ac:dyDescent="0.25">
      <c r="A26" s="317"/>
      <c r="B26" s="318"/>
      <c r="C26" s="409" t="s">
        <v>4</v>
      </c>
      <c r="D26" s="409"/>
      <c r="E26" s="409"/>
      <c r="F26" s="335">
        <f>SUM(F20:F25)</f>
        <v>44.664200000000001</v>
      </c>
    </row>
    <row r="27" spans="1:6" ht="12" customHeight="1" x14ac:dyDescent="0.25">
      <c r="A27" s="67"/>
      <c r="B27" s="68"/>
      <c r="C27" s="68"/>
      <c r="D27" s="108"/>
      <c r="E27" s="68"/>
      <c r="F27" s="69"/>
    </row>
    <row r="28" spans="1:6" ht="12" customHeight="1" x14ac:dyDescent="0.25">
      <c r="A28" s="70" t="s">
        <v>468</v>
      </c>
      <c r="B28" s="403" t="s">
        <v>464</v>
      </c>
      <c r="C28" s="404"/>
      <c r="D28" s="404"/>
      <c r="E28" s="404"/>
      <c r="F28" s="405"/>
    </row>
    <row r="29" spans="1:6" ht="12" customHeight="1" x14ac:dyDescent="0.25">
      <c r="A29" s="61"/>
      <c r="B29" s="62"/>
      <c r="C29" s="63" t="s">
        <v>43</v>
      </c>
      <c r="D29" s="63" t="s">
        <v>55</v>
      </c>
      <c r="E29" s="63" t="s">
        <v>56</v>
      </c>
      <c r="F29" s="64" t="s">
        <v>4</v>
      </c>
    </row>
    <row r="30" spans="1:6" s="65" customFormat="1" ht="24" customHeight="1" x14ac:dyDescent="0.25">
      <c r="A30" s="347">
        <v>5928</v>
      </c>
      <c r="B30" s="348" t="s">
        <v>460</v>
      </c>
      <c r="C30" s="349" t="s">
        <v>57</v>
      </c>
      <c r="D30" s="350">
        <v>0.18</v>
      </c>
      <c r="E30" s="350">
        <v>276.33</v>
      </c>
      <c r="F30" s="351">
        <f>D30*E30</f>
        <v>49.739399999999996</v>
      </c>
    </row>
    <row r="31" spans="1:6" s="65" customFormat="1" ht="12" customHeight="1" x14ac:dyDescent="0.25">
      <c r="A31" s="347">
        <v>14163</v>
      </c>
      <c r="B31" s="348" t="s">
        <v>462</v>
      </c>
      <c r="C31" s="349" t="s">
        <v>461</v>
      </c>
      <c r="D31" s="350">
        <v>1</v>
      </c>
      <c r="E31" s="350">
        <v>2328.92</v>
      </c>
      <c r="F31" s="351">
        <f>D31*E31</f>
        <v>2328.92</v>
      </c>
    </row>
    <row r="32" spans="1:6" s="65" customFormat="1" ht="12" customHeight="1" x14ac:dyDescent="0.25">
      <c r="A32" s="347">
        <v>39746</v>
      </c>
      <c r="B32" s="348" t="s">
        <v>463</v>
      </c>
      <c r="C32" s="349" t="s">
        <v>461</v>
      </c>
      <c r="D32" s="350">
        <v>4</v>
      </c>
      <c r="E32" s="350">
        <v>111.81</v>
      </c>
      <c r="F32" s="351">
        <f>D32*E32</f>
        <v>447.24</v>
      </c>
    </row>
    <row r="33" spans="1:9" s="65" customFormat="1" ht="12" customHeight="1" x14ac:dyDescent="0.25">
      <c r="A33" s="347">
        <v>88247</v>
      </c>
      <c r="B33" s="348" t="s">
        <v>77</v>
      </c>
      <c r="C33" s="349" t="s">
        <v>59</v>
      </c>
      <c r="D33" s="352">
        <v>0.93100000000000005</v>
      </c>
      <c r="E33" s="350">
        <v>24.83</v>
      </c>
      <c r="F33" s="351">
        <f t="shared" ref="F33:F34" si="3">D33*E33</f>
        <v>23.11673</v>
      </c>
      <c r="H33" s="65">
        <f>F33+F34</f>
        <v>133.71073000000001</v>
      </c>
    </row>
    <row r="34" spans="1:9" s="65" customFormat="1" ht="12" customHeight="1" x14ac:dyDescent="0.25">
      <c r="A34" s="347">
        <v>88264</v>
      </c>
      <c r="B34" s="348" t="s">
        <v>78</v>
      </c>
      <c r="C34" s="349" t="s">
        <v>59</v>
      </c>
      <c r="D34" s="352">
        <v>3.0249999999999999</v>
      </c>
      <c r="E34" s="350">
        <v>36.56</v>
      </c>
      <c r="F34" s="351">
        <f t="shared" si="3"/>
        <v>110.59400000000001</v>
      </c>
    </row>
    <row r="35" spans="1:9" ht="12" customHeight="1" x14ac:dyDescent="0.25">
      <c r="A35" s="61"/>
      <c r="B35" s="62"/>
      <c r="C35" s="399" t="s">
        <v>4</v>
      </c>
      <c r="D35" s="400"/>
      <c r="E35" s="401"/>
      <c r="F35" s="66">
        <f>SUM(F30:F34)</f>
        <v>2959.6101300000005</v>
      </c>
    </row>
    <row r="36" spans="1:9" ht="12" customHeight="1" x14ac:dyDescent="0.25">
      <c r="A36" s="67"/>
      <c r="B36" s="68"/>
      <c r="C36" s="68"/>
      <c r="D36" s="108"/>
      <c r="E36" s="68"/>
      <c r="F36" s="69"/>
    </row>
    <row r="37" spans="1:9" ht="12" customHeight="1" x14ac:dyDescent="0.25">
      <c r="A37" s="70" t="s">
        <v>475</v>
      </c>
      <c r="B37" s="403" t="s">
        <v>324</v>
      </c>
      <c r="C37" s="404"/>
      <c r="D37" s="404"/>
      <c r="E37" s="404"/>
      <c r="F37" s="405"/>
    </row>
    <row r="38" spans="1:9" ht="12" customHeight="1" x14ac:dyDescent="0.25">
      <c r="A38" s="61"/>
      <c r="B38" s="62"/>
      <c r="C38" s="63" t="s">
        <v>43</v>
      </c>
      <c r="D38" s="63" t="s">
        <v>55</v>
      </c>
      <c r="E38" s="63" t="s">
        <v>56</v>
      </c>
      <c r="F38" s="64" t="s">
        <v>4</v>
      </c>
    </row>
    <row r="39" spans="1:9" s="65" customFormat="1" ht="12" customHeight="1" x14ac:dyDescent="0.25">
      <c r="A39" s="347">
        <v>42248</v>
      </c>
      <c r="B39" s="348" t="s">
        <v>323</v>
      </c>
      <c r="C39" s="349" t="s">
        <v>43</v>
      </c>
      <c r="D39" s="350">
        <v>1</v>
      </c>
      <c r="E39" s="350">
        <v>587.66</v>
      </c>
      <c r="F39" s="351">
        <f>D39*E39</f>
        <v>587.66</v>
      </c>
    </row>
    <row r="40" spans="1:9" s="65" customFormat="1" ht="12" customHeight="1" x14ac:dyDescent="0.25">
      <c r="A40" s="347">
        <v>2510</v>
      </c>
      <c r="B40" s="348" t="s">
        <v>482</v>
      </c>
      <c r="C40" s="349" t="s">
        <v>43</v>
      </c>
      <c r="D40" s="350">
        <v>1</v>
      </c>
      <c r="E40" s="350">
        <v>36.9</v>
      </c>
      <c r="F40" s="351">
        <f>D40*E40</f>
        <v>36.9</v>
      </c>
    </row>
    <row r="41" spans="1:9" s="65" customFormat="1" ht="12" customHeight="1" x14ac:dyDescent="0.25">
      <c r="A41" s="347">
        <v>88247</v>
      </c>
      <c r="B41" s="348" t="s">
        <v>77</v>
      </c>
      <c r="C41" s="349" t="s">
        <v>59</v>
      </c>
      <c r="D41" s="350">
        <v>1.2</v>
      </c>
      <c r="E41" s="350">
        <v>24.83</v>
      </c>
      <c r="F41" s="351">
        <f t="shared" ref="F41:F42" si="4">D41*E41</f>
        <v>29.795999999999996</v>
      </c>
      <c r="H41" s="65">
        <f>F41+F42</f>
        <v>73.667999999999992</v>
      </c>
    </row>
    <row r="42" spans="1:9" s="65" customFormat="1" ht="12" customHeight="1" x14ac:dyDescent="0.25">
      <c r="A42" s="347">
        <v>88264</v>
      </c>
      <c r="B42" s="348" t="s">
        <v>78</v>
      </c>
      <c r="C42" s="349" t="s">
        <v>59</v>
      </c>
      <c r="D42" s="350">
        <v>1.2</v>
      </c>
      <c r="E42" s="350">
        <v>36.56</v>
      </c>
      <c r="F42" s="351">
        <f t="shared" si="4"/>
        <v>43.872</v>
      </c>
    </row>
    <row r="43" spans="1:9" ht="12" customHeight="1" x14ac:dyDescent="0.25">
      <c r="A43" s="61"/>
      <c r="B43" s="62"/>
      <c r="C43" s="399" t="s">
        <v>4</v>
      </c>
      <c r="D43" s="400"/>
      <c r="E43" s="401"/>
      <c r="F43" s="66">
        <f>SUM(F39:F42)</f>
        <v>698.22799999999995</v>
      </c>
    </row>
    <row r="44" spans="1:9" ht="12" customHeight="1" x14ac:dyDescent="0.25">
      <c r="A44" s="67"/>
      <c r="B44" s="68"/>
      <c r="C44" s="68"/>
      <c r="D44" s="108"/>
      <c r="E44" s="68"/>
      <c r="F44" s="69"/>
    </row>
    <row r="45" spans="1:9" ht="12" customHeight="1" x14ac:dyDescent="0.25">
      <c r="A45" s="70" t="s">
        <v>478</v>
      </c>
      <c r="B45" s="403" t="s">
        <v>471</v>
      </c>
      <c r="C45" s="404"/>
      <c r="D45" s="404"/>
      <c r="E45" s="404"/>
      <c r="F45" s="405"/>
    </row>
    <row r="46" spans="1:9" ht="12" customHeight="1" x14ac:dyDescent="0.25">
      <c r="A46" s="317"/>
      <c r="B46" s="318"/>
      <c r="C46" s="319" t="s">
        <v>43</v>
      </c>
      <c r="D46" s="319" t="s">
        <v>55</v>
      </c>
      <c r="E46" s="319" t="s">
        <v>56</v>
      </c>
      <c r="F46" s="320" t="s">
        <v>4</v>
      </c>
    </row>
    <row r="47" spans="1:9" ht="12" customHeight="1" x14ac:dyDescent="0.25">
      <c r="A47" s="347">
        <v>94965</v>
      </c>
      <c r="B47" s="348" t="s">
        <v>341</v>
      </c>
      <c r="C47" s="349" t="s">
        <v>44</v>
      </c>
      <c r="D47" s="350">
        <v>1</v>
      </c>
      <c r="E47" s="350">
        <v>552.77</v>
      </c>
      <c r="F47" s="351">
        <f t="shared" ref="F47:F54" si="5">D47*E47</f>
        <v>552.77</v>
      </c>
      <c r="H47" s="323">
        <f>'MEMORIAL DE CALCULO'!F128</f>
        <v>0.73499999999999988</v>
      </c>
      <c r="I47" s="321"/>
    </row>
    <row r="48" spans="1:9" ht="24" customHeight="1" x14ac:dyDescent="0.25">
      <c r="A48" s="347">
        <v>96534</v>
      </c>
      <c r="B48" s="348" t="s">
        <v>469</v>
      </c>
      <c r="C48" s="349" t="s">
        <v>62</v>
      </c>
      <c r="D48" s="350">
        <v>3.05</v>
      </c>
      <c r="E48" s="350">
        <v>52.6</v>
      </c>
      <c r="F48" s="351">
        <f t="shared" si="5"/>
        <v>160.43</v>
      </c>
      <c r="H48" s="321">
        <v>2.2400000000000002</v>
      </c>
      <c r="I48" s="322">
        <f>H48/H$47</f>
        <v>3.0476190476190483</v>
      </c>
    </row>
    <row r="49" spans="1:9" ht="24" customHeight="1" x14ac:dyDescent="0.25">
      <c r="A49" s="347">
        <v>104111</v>
      </c>
      <c r="B49" s="348" t="s">
        <v>470</v>
      </c>
      <c r="C49" s="349" t="s">
        <v>63</v>
      </c>
      <c r="D49" s="350">
        <v>9.2200000000000006</v>
      </c>
      <c r="E49" s="350">
        <v>21.51</v>
      </c>
      <c r="F49" s="351">
        <f t="shared" si="5"/>
        <v>198.32220000000004</v>
      </c>
      <c r="H49" s="321">
        <v>6.78</v>
      </c>
      <c r="I49" s="322">
        <f t="shared" ref="I49:I50" si="6">H49/H$47</f>
        <v>9.2244897959183696</v>
      </c>
    </row>
    <row r="50" spans="1:9" s="65" customFormat="1" ht="12" customHeight="1" x14ac:dyDescent="0.25">
      <c r="A50" s="347">
        <v>96546</v>
      </c>
      <c r="B50" s="348" t="s">
        <v>473</v>
      </c>
      <c r="C50" s="349" t="s">
        <v>63</v>
      </c>
      <c r="D50" s="350">
        <v>20.149999999999999</v>
      </c>
      <c r="E50" s="350">
        <v>14.35</v>
      </c>
      <c r="F50" s="351">
        <f t="shared" si="5"/>
        <v>289.15249999999997</v>
      </c>
      <c r="H50" s="321">
        <v>14.81</v>
      </c>
      <c r="I50" s="322">
        <f t="shared" si="6"/>
        <v>20.149659863945583</v>
      </c>
    </row>
    <row r="51" spans="1:9" s="65" customFormat="1" ht="12" customHeight="1" x14ac:dyDescent="0.25">
      <c r="A51" s="347">
        <v>88239</v>
      </c>
      <c r="B51" s="348" t="s">
        <v>64</v>
      </c>
      <c r="C51" s="349" t="s">
        <v>59</v>
      </c>
      <c r="D51" s="350">
        <v>1.8</v>
      </c>
      <c r="E51" s="350">
        <v>24.18</v>
      </c>
      <c r="F51" s="351">
        <f t="shared" si="5"/>
        <v>43.524000000000001</v>
      </c>
    </row>
    <row r="52" spans="1:9" s="65" customFormat="1" ht="12" customHeight="1" x14ac:dyDescent="0.25">
      <c r="A52" s="347">
        <v>88262</v>
      </c>
      <c r="B52" s="348" t="s">
        <v>65</v>
      </c>
      <c r="C52" s="349" t="s">
        <v>59</v>
      </c>
      <c r="D52" s="350">
        <v>1.8</v>
      </c>
      <c r="E52" s="350">
        <v>30.5</v>
      </c>
      <c r="F52" s="351">
        <f t="shared" si="5"/>
        <v>54.9</v>
      </c>
    </row>
    <row r="53" spans="1:9" s="65" customFormat="1" ht="12" customHeight="1" x14ac:dyDescent="0.25">
      <c r="A53" s="347">
        <v>88309</v>
      </c>
      <c r="B53" s="348" t="s">
        <v>58</v>
      </c>
      <c r="C53" s="349" t="s">
        <v>59</v>
      </c>
      <c r="D53" s="350">
        <v>1.6</v>
      </c>
      <c r="E53" s="350">
        <v>30.87</v>
      </c>
      <c r="F53" s="351">
        <f t="shared" si="5"/>
        <v>49.392000000000003</v>
      </c>
    </row>
    <row r="54" spans="1:9" s="65" customFormat="1" ht="12" customHeight="1" x14ac:dyDescent="0.25">
      <c r="A54" s="347">
        <v>88316</v>
      </c>
      <c r="B54" s="348" t="s">
        <v>60</v>
      </c>
      <c r="C54" s="349" t="s">
        <v>59</v>
      </c>
      <c r="D54" s="350">
        <v>1.6</v>
      </c>
      <c r="E54" s="350">
        <v>22.58</v>
      </c>
      <c r="F54" s="351">
        <f t="shared" si="5"/>
        <v>36.128</v>
      </c>
    </row>
    <row r="55" spans="1:9" ht="12" customHeight="1" x14ac:dyDescent="0.25">
      <c r="A55" s="61"/>
      <c r="B55" s="62"/>
      <c r="C55" s="399" t="s">
        <v>4</v>
      </c>
      <c r="D55" s="400"/>
      <c r="E55" s="401"/>
      <c r="F55" s="66">
        <f>SUM(F47:F54)</f>
        <v>1384.6187</v>
      </c>
    </row>
    <row r="56" spans="1:9" ht="12" customHeight="1" x14ac:dyDescent="0.25">
      <c r="A56" s="67"/>
      <c r="B56" s="68"/>
      <c r="C56" s="68"/>
      <c r="D56" s="108"/>
      <c r="E56" s="68"/>
      <c r="F56" s="69"/>
    </row>
    <row r="57" spans="1:9" ht="12" customHeight="1" x14ac:dyDescent="0.25">
      <c r="A57" s="70" t="s">
        <v>479</v>
      </c>
      <c r="B57" s="403" t="s">
        <v>401</v>
      </c>
      <c r="C57" s="404"/>
      <c r="D57" s="404"/>
      <c r="E57" s="404"/>
      <c r="F57" s="405"/>
    </row>
    <row r="58" spans="1:9" ht="12" customHeight="1" x14ac:dyDescent="0.25">
      <c r="A58" s="61"/>
      <c r="B58" s="62"/>
      <c r="C58" s="63" t="s">
        <v>43</v>
      </c>
      <c r="D58" s="63" t="s">
        <v>55</v>
      </c>
      <c r="E58" s="63" t="s">
        <v>56</v>
      </c>
      <c r="F58" s="64" t="s">
        <v>4</v>
      </c>
    </row>
    <row r="59" spans="1:9" s="65" customFormat="1" ht="24" customHeight="1" x14ac:dyDescent="0.25">
      <c r="A59" s="347">
        <v>39258</v>
      </c>
      <c r="B59" s="348" t="s">
        <v>402</v>
      </c>
      <c r="C59" s="349" t="s">
        <v>43</v>
      </c>
      <c r="D59" s="350">
        <v>1.05</v>
      </c>
      <c r="E59" s="350">
        <v>7.69</v>
      </c>
      <c r="F59" s="351">
        <f>D59*E59</f>
        <v>8.0745000000000005</v>
      </c>
    </row>
    <row r="60" spans="1:9" s="65" customFormat="1" ht="12" customHeight="1" x14ac:dyDescent="0.25">
      <c r="A60" s="347">
        <v>21127</v>
      </c>
      <c r="B60" s="348" t="s">
        <v>403</v>
      </c>
      <c r="C60" s="349" t="s">
        <v>71</v>
      </c>
      <c r="D60" s="353">
        <v>9.4000000000000004E-3</v>
      </c>
      <c r="E60" s="350">
        <v>3.66</v>
      </c>
      <c r="F60" s="351">
        <f>D60*E60</f>
        <v>3.4404000000000004E-2</v>
      </c>
    </row>
    <row r="61" spans="1:9" s="65" customFormat="1" ht="12" customHeight="1" x14ac:dyDescent="0.25">
      <c r="A61" s="347">
        <v>88247</v>
      </c>
      <c r="B61" s="348" t="s">
        <v>77</v>
      </c>
      <c r="C61" s="349" t="s">
        <v>59</v>
      </c>
      <c r="D61" s="352">
        <v>2.9000000000000001E-2</v>
      </c>
      <c r="E61" s="350">
        <v>24.83</v>
      </c>
      <c r="F61" s="351">
        <f t="shared" ref="F61:F62" si="7">D61*E61</f>
        <v>0.72006999999999999</v>
      </c>
      <c r="H61" s="65">
        <f>F61+F62</f>
        <v>1.7803100000000001</v>
      </c>
    </row>
    <row r="62" spans="1:9" s="65" customFormat="1" ht="12" customHeight="1" x14ac:dyDescent="0.25">
      <c r="A62" s="347">
        <v>88264</v>
      </c>
      <c r="B62" s="348" t="s">
        <v>78</v>
      </c>
      <c r="C62" s="349" t="s">
        <v>59</v>
      </c>
      <c r="D62" s="352">
        <v>2.9000000000000001E-2</v>
      </c>
      <c r="E62" s="350">
        <v>36.56</v>
      </c>
      <c r="F62" s="351">
        <f t="shared" si="7"/>
        <v>1.0602400000000001</v>
      </c>
    </row>
    <row r="63" spans="1:9" ht="12" customHeight="1" x14ac:dyDescent="0.25">
      <c r="A63" s="61"/>
      <c r="B63" s="62"/>
      <c r="C63" s="399" t="s">
        <v>4</v>
      </c>
      <c r="D63" s="400"/>
      <c r="E63" s="401"/>
      <c r="F63" s="66">
        <f>SUM(F59:F62)</f>
        <v>9.8892140000000008</v>
      </c>
    </row>
    <row r="64" spans="1:9" ht="12" customHeight="1" x14ac:dyDescent="0.25">
      <c r="A64" s="67"/>
      <c r="B64" s="68"/>
      <c r="C64" s="68"/>
      <c r="D64" s="108"/>
      <c r="E64" s="68"/>
      <c r="F64" s="69"/>
    </row>
    <row r="65" spans="1:8" ht="12" customHeight="1" x14ac:dyDescent="0.25">
      <c r="A65" s="70" t="s">
        <v>480</v>
      </c>
      <c r="B65" s="403" t="s">
        <v>455</v>
      </c>
      <c r="C65" s="404"/>
      <c r="D65" s="404"/>
      <c r="E65" s="404"/>
      <c r="F65" s="405"/>
    </row>
    <row r="66" spans="1:8" ht="12" customHeight="1" x14ac:dyDescent="0.25">
      <c r="A66" s="61"/>
      <c r="B66" s="62"/>
      <c r="C66" s="63" t="s">
        <v>43</v>
      </c>
      <c r="D66" s="63" t="s">
        <v>55</v>
      </c>
      <c r="E66" s="63" t="s">
        <v>56</v>
      </c>
      <c r="F66" s="64" t="s">
        <v>4</v>
      </c>
    </row>
    <row r="67" spans="1:8" s="65" customFormat="1" ht="12" customHeight="1" x14ac:dyDescent="0.25">
      <c r="A67" s="347">
        <v>21127</v>
      </c>
      <c r="B67" s="348" t="s">
        <v>453</v>
      </c>
      <c r="C67" s="349" t="s">
        <v>71</v>
      </c>
      <c r="D67" s="354">
        <v>1</v>
      </c>
      <c r="E67" s="350">
        <v>1.65</v>
      </c>
      <c r="F67" s="351">
        <f>D67*E67</f>
        <v>1.65</v>
      </c>
    </row>
    <row r="68" spans="1:8" s="65" customFormat="1" ht="12" customHeight="1" x14ac:dyDescent="0.25">
      <c r="A68" s="347">
        <v>88247</v>
      </c>
      <c r="B68" s="348" t="s">
        <v>77</v>
      </c>
      <c r="C68" s="349" t="s">
        <v>59</v>
      </c>
      <c r="D68" s="352">
        <v>0.01</v>
      </c>
      <c r="E68" s="350">
        <v>25.14</v>
      </c>
      <c r="F68" s="351">
        <f t="shared" ref="F68:F69" si="8">D68*E68</f>
        <v>0.25140000000000001</v>
      </c>
      <c r="H68" s="65">
        <f>F68+F69</f>
        <v>0.62380000000000002</v>
      </c>
    </row>
    <row r="69" spans="1:8" s="65" customFormat="1" ht="12" customHeight="1" x14ac:dyDescent="0.25">
      <c r="A69" s="347">
        <v>88264</v>
      </c>
      <c r="B69" s="348" t="s">
        <v>78</v>
      </c>
      <c r="C69" s="349" t="s">
        <v>59</v>
      </c>
      <c r="D69" s="352">
        <v>0.01</v>
      </c>
      <c r="E69" s="350">
        <v>37.24</v>
      </c>
      <c r="F69" s="351">
        <f t="shared" si="8"/>
        <v>0.37240000000000001</v>
      </c>
    </row>
    <row r="70" spans="1:8" ht="12" customHeight="1" x14ac:dyDescent="0.25">
      <c r="A70" s="61"/>
      <c r="B70" s="62"/>
      <c r="C70" s="399" t="s">
        <v>4</v>
      </c>
      <c r="D70" s="400"/>
      <c r="E70" s="401"/>
      <c r="F70" s="66">
        <f>SUM(F67:F69)</f>
        <v>2.2738</v>
      </c>
    </row>
    <row r="71" spans="1:8" ht="12" customHeight="1" x14ac:dyDescent="0.25">
      <c r="A71" s="67"/>
      <c r="B71" s="68"/>
      <c r="C71" s="68"/>
      <c r="D71" s="108"/>
      <c r="E71" s="68"/>
      <c r="F71" s="69"/>
    </row>
    <row r="72" spans="1:8" ht="12" customHeight="1" x14ac:dyDescent="0.25">
      <c r="A72" s="70" t="s">
        <v>489</v>
      </c>
      <c r="B72" s="403" t="s">
        <v>487</v>
      </c>
      <c r="C72" s="404"/>
      <c r="D72" s="404"/>
      <c r="E72" s="404"/>
      <c r="F72" s="405"/>
    </row>
    <row r="73" spans="1:8" ht="12" customHeight="1" x14ac:dyDescent="0.25">
      <c r="A73" s="61"/>
      <c r="B73" s="62"/>
      <c r="C73" s="63" t="s">
        <v>43</v>
      </c>
      <c r="D73" s="63" t="s">
        <v>55</v>
      </c>
      <c r="E73" s="63" t="s">
        <v>56</v>
      </c>
      <c r="F73" s="64" t="s">
        <v>4</v>
      </c>
    </row>
    <row r="74" spans="1:8" ht="12" customHeight="1" x14ac:dyDescent="0.25">
      <c r="A74" s="347">
        <v>13521</v>
      </c>
      <c r="B74" s="348" t="s">
        <v>486</v>
      </c>
      <c r="C74" s="355" t="s">
        <v>43</v>
      </c>
      <c r="D74" s="350">
        <v>1</v>
      </c>
      <c r="E74" s="350">
        <v>82.5</v>
      </c>
      <c r="F74" s="351">
        <f>D74*E74</f>
        <v>82.5</v>
      </c>
    </row>
    <row r="75" spans="1:8" ht="12" customHeight="1" x14ac:dyDescent="0.25">
      <c r="A75" s="347">
        <v>4343</v>
      </c>
      <c r="B75" s="348" t="s">
        <v>488</v>
      </c>
      <c r="C75" s="355" t="s">
        <v>43</v>
      </c>
      <c r="D75" s="350">
        <v>4</v>
      </c>
      <c r="E75" s="350">
        <v>6.35</v>
      </c>
      <c r="F75" s="351">
        <f>D75*E75</f>
        <v>25.4</v>
      </c>
    </row>
    <row r="76" spans="1:8" ht="12" customHeight="1" x14ac:dyDescent="0.25">
      <c r="A76" s="347">
        <v>88316</v>
      </c>
      <c r="B76" s="348" t="s">
        <v>60</v>
      </c>
      <c r="C76" s="355" t="s">
        <v>59</v>
      </c>
      <c r="D76" s="350">
        <v>1.2</v>
      </c>
      <c r="E76" s="350">
        <v>22.8</v>
      </c>
      <c r="F76" s="351">
        <f t="shared" ref="F76" si="9">D76*E76</f>
        <v>27.36</v>
      </c>
    </row>
    <row r="77" spans="1:8" ht="12" customHeight="1" x14ac:dyDescent="0.25">
      <c r="A77" s="61"/>
      <c r="B77" s="62"/>
      <c r="C77" s="399" t="s">
        <v>4</v>
      </c>
      <c r="D77" s="400"/>
      <c r="E77" s="401"/>
      <c r="F77" s="66">
        <f>SUM(F74:F76)</f>
        <v>135.26</v>
      </c>
    </row>
    <row r="78" spans="1:8" ht="12" customHeight="1" x14ac:dyDescent="0.25">
      <c r="A78" s="67"/>
      <c r="B78" s="68"/>
      <c r="C78" s="68"/>
      <c r="D78" s="108"/>
      <c r="E78" s="68"/>
      <c r="F78" s="69"/>
    </row>
    <row r="79" spans="1:8" ht="12" customHeight="1" x14ac:dyDescent="0.25">
      <c r="A79" s="70" t="s">
        <v>510</v>
      </c>
      <c r="B79" s="71" t="s">
        <v>458</v>
      </c>
      <c r="C79" s="72"/>
      <c r="D79" s="71"/>
      <c r="E79" s="72"/>
      <c r="F79" s="73"/>
    </row>
    <row r="80" spans="1:8" ht="12" customHeight="1" x14ac:dyDescent="0.25">
      <c r="A80" s="61"/>
      <c r="B80" s="62"/>
      <c r="C80" s="63" t="s">
        <v>43</v>
      </c>
      <c r="D80" s="63" t="s">
        <v>55</v>
      </c>
      <c r="E80" s="63" t="s">
        <v>56</v>
      </c>
      <c r="F80" s="64" t="s">
        <v>4</v>
      </c>
    </row>
    <row r="81" spans="1:15" s="65" customFormat="1" ht="12" customHeight="1" x14ac:dyDescent="0.25">
      <c r="A81" s="347">
        <v>88316</v>
      </c>
      <c r="B81" s="348" t="s">
        <v>60</v>
      </c>
      <c r="C81" s="349" t="s">
        <v>59</v>
      </c>
      <c r="D81" s="350">
        <v>0.01</v>
      </c>
      <c r="E81" s="350">
        <v>22.8</v>
      </c>
      <c r="F81" s="351">
        <f t="shared" ref="F81" si="10">D81*E81</f>
        <v>0.22800000000000001</v>
      </c>
    </row>
    <row r="82" spans="1:15" ht="12" customHeight="1" x14ac:dyDescent="0.25">
      <c r="A82" s="61"/>
      <c r="B82" s="62"/>
      <c r="C82" s="399" t="s">
        <v>4</v>
      </c>
      <c r="D82" s="400"/>
      <c r="E82" s="401"/>
      <c r="F82" s="66">
        <f>SUM(F81:F81)</f>
        <v>0.22800000000000001</v>
      </c>
    </row>
    <row r="83" spans="1:15" ht="12" customHeight="1" x14ac:dyDescent="0.25">
      <c r="A83" s="255" t="str">
        <f>ORÇAMENTO!A58</f>
        <v>Observação: Tabela de Referência SINAPI / Março 2024 - Não Desonerada</v>
      </c>
      <c r="B83" s="74"/>
      <c r="C83" s="74"/>
      <c r="D83" s="314"/>
      <c r="E83" s="74"/>
      <c r="F83" s="69"/>
      <c r="G83" s="75"/>
      <c r="H83" s="75"/>
      <c r="I83" s="75"/>
      <c r="J83" s="75"/>
      <c r="K83" s="75"/>
      <c r="L83" s="76"/>
      <c r="M83" s="77"/>
      <c r="N83" s="78"/>
      <c r="O83" s="79"/>
    </row>
    <row r="84" spans="1:15" ht="12" customHeight="1" x14ac:dyDescent="0.25">
      <c r="A84" s="247" t="s">
        <v>79</v>
      </c>
      <c r="B84" s="80"/>
      <c r="C84" s="248"/>
      <c r="D84" s="80"/>
      <c r="E84" s="248"/>
      <c r="F84" s="249"/>
      <c r="G84" s="80"/>
      <c r="H84" s="80"/>
      <c r="I84" s="40"/>
      <c r="J84" s="80"/>
      <c r="K84" s="80"/>
      <c r="L84" s="60"/>
      <c r="M84" s="43"/>
      <c r="N84" s="43"/>
      <c r="O84" s="81"/>
    </row>
    <row r="85" spans="1:15" ht="12" customHeight="1" x14ac:dyDescent="0.25">
      <c r="A85" s="247"/>
      <c r="B85" s="80"/>
      <c r="C85" s="248"/>
      <c r="D85" s="80"/>
      <c r="E85" s="248"/>
      <c r="F85" s="249"/>
      <c r="G85" s="80"/>
      <c r="H85" s="80"/>
      <c r="I85" s="40"/>
      <c r="J85" s="80"/>
      <c r="K85" s="80"/>
      <c r="L85" s="60"/>
      <c r="M85" s="43"/>
      <c r="N85" s="43"/>
      <c r="O85" s="81"/>
    </row>
    <row r="86" spans="1:15" ht="12" customHeight="1" x14ac:dyDescent="0.25">
      <c r="A86" s="247"/>
      <c r="B86" s="80"/>
      <c r="C86" s="248"/>
      <c r="D86" s="80"/>
      <c r="E86" s="248"/>
      <c r="F86" s="249"/>
      <c r="G86" s="80"/>
      <c r="H86" s="80"/>
      <c r="I86" s="40"/>
      <c r="J86" s="80"/>
      <c r="K86" s="80"/>
      <c r="L86" s="60"/>
      <c r="M86" s="43"/>
      <c r="N86" s="43"/>
      <c r="O86" s="81"/>
    </row>
    <row r="87" spans="1:15" ht="12" customHeight="1" x14ac:dyDescent="0.25">
      <c r="A87" s="247"/>
      <c r="B87" s="83" t="str">
        <f>ORÇAMENTO!B62</f>
        <v>_____________________________________</v>
      </c>
      <c r="C87" s="248"/>
      <c r="D87" s="80"/>
      <c r="E87" s="248"/>
      <c r="F87" s="249"/>
      <c r="G87" s="80"/>
      <c r="H87" s="80"/>
      <c r="I87" s="40"/>
      <c r="J87" s="80"/>
      <c r="K87" s="80"/>
      <c r="L87" s="60"/>
      <c r="M87" s="43"/>
      <c r="N87" s="43"/>
      <c r="O87" s="81"/>
    </row>
    <row r="88" spans="1:15" ht="12" customHeight="1" x14ac:dyDescent="0.25">
      <c r="A88" s="247"/>
      <c r="B88" s="87" t="str">
        <f>ORÇAMENTO!B63</f>
        <v>DAIR KACZMAREK</v>
      </c>
      <c r="C88" s="248"/>
      <c r="D88" s="80"/>
      <c r="E88" s="248"/>
      <c r="F88" s="249"/>
      <c r="G88" s="80"/>
      <c r="H88" s="80"/>
      <c r="I88" s="40"/>
      <c r="J88" s="80"/>
      <c r="K88" s="80"/>
      <c r="L88" s="60"/>
      <c r="M88" s="43"/>
      <c r="N88" s="43"/>
      <c r="O88" s="81"/>
    </row>
    <row r="89" spans="1:15" ht="12" customHeight="1" x14ac:dyDescent="0.25">
      <c r="A89" s="247"/>
      <c r="B89" s="88" t="str">
        <f>ORÇAMENTO!B64</f>
        <v>Engenheiro Civil</v>
      </c>
      <c r="C89" s="248"/>
      <c r="D89" s="80"/>
      <c r="E89" s="248"/>
      <c r="F89" s="249"/>
      <c r="G89" s="80"/>
      <c r="H89" s="80"/>
      <c r="I89" s="40"/>
      <c r="J89" s="80"/>
      <c r="K89" s="80"/>
      <c r="L89" s="60"/>
      <c r="M89" s="43"/>
      <c r="N89" s="43"/>
      <c r="O89" s="81"/>
    </row>
    <row r="90" spans="1:15" ht="12" customHeight="1" x14ac:dyDescent="0.25">
      <c r="A90" s="247"/>
      <c r="B90" s="83" t="str">
        <f>ORÇAMENTO!B65</f>
        <v>CREA/SC 122404-8</v>
      </c>
      <c r="C90" s="248"/>
      <c r="D90" s="80"/>
      <c r="E90" s="248"/>
      <c r="F90" s="249"/>
      <c r="G90" s="80"/>
      <c r="H90" s="80"/>
      <c r="I90" s="40"/>
      <c r="J90" s="80"/>
      <c r="K90" s="80"/>
      <c r="L90" s="60"/>
      <c r="M90" s="43"/>
      <c r="N90" s="43"/>
      <c r="O90" s="81"/>
    </row>
    <row r="91" spans="1:15" ht="12" customHeight="1" x14ac:dyDescent="0.25">
      <c r="A91" s="82"/>
      <c r="B91" s="87"/>
      <c r="C91" s="108"/>
      <c r="D91" s="84"/>
      <c r="E91" s="68"/>
      <c r="F91" s="69"/>
      <c r="H91" s="84"/>
      <c r="I91" s="85"/>
      <c r="J91" s="84"/>
      <c r="K91" s="84"/>
      <c r="L91" s="86"/>
      <c r="M91" s="43"/>
      <c r="N91" s="43"/>
      <c r="O91" s="81"/>
    </row>
    <row r="92" spans="1:15" ht="12" customHeight="1" x14ac:dyDescent="0.25">
      <c r="A92" s="82"/>
      <c r="B92" s="88"/>
      <c r="C92" s="245" t="str">
        <f>ORÇAMENTO!G65</f>
        <v>Monte Castelo, 18 de maio de 2024</v>
      </c>
      <c r="D92" s="171"/>
      <c r="E92" s="245"/>
      <c r="F92" s="246"/>
      <c r="H92" s="84"/>
      <c r="J92" s="89"/>
      <c r="K92" s="84"/>
      <c r="L92" s="86"/>
      <c r="M92" s="43"/>
      <c r="N92" s="43"/>
      <c r="O92" s="81"/>
    </row>
    <row r="93" spans="1:15" ht="12" customHeight="1" thickBot="1" x14ac:dyDescent="0.3">
      <c r="A93" s="90"/>
      <c r="B93" s="250"/>
      <c r="C93" s="91"/>
      <c r="D93" s="250"/>
      <c r="E93" s="91"/>
      <c r="F93" s="92"/>
    </row>
    <row r="98" spans="1:6" x14ac:dyDescent="0.25">
      <c r="A98" s="327" t="s">
        <v>475</v>
      </c>
      <c r="B98" s="406" t="s">
        <v>500</v>
      </c>
      <c r="C98" s="407"/>
      <c r="D98" s="407"/>
      <c r="E98" s="407"/>
      <c r="F98" s="408"/>
    </row>
    <row r="99" spans="1:6" x14ac:dyDescent="0.25">
      <c r="A99" s="317"/>
      <c r="B99" s="318"/>
      <c r="C99" s="319" t="s">
        <v>43</v>
      </c>
      <c r="D99" s="319" t="s">
        <v>55</v>
      </c>
      <c r="E99" s="319" t="s">
        <v>56</v>
      </c>
      <c r="F99" s="320" t="s">
        <v>4</v>
      </c>
    </row>
    <row r="100" spans="1:6" ht="23.25" x14ac:dyDescent="0.25">
      <c r="A100" s="328" t="s">
        <v>501</v>
      </c>
      <c r="B100" s="329" t="s">
        <v>188</v>
      </c>
      <c r="C100" s="330" t="s">
        <v>44</v>
      </c>
      <c r="D100" s="331">
        <v>1</v>
      </c>
      <c r="E100" s="331">
        <v>521.36</v>
      </c>
      <c r="F100" s="332">
        <f>D100*E100</f>
        <v>521.36</v>
      </c>
    </row>
    <row r="101" spans="1:6" ht="23.25" x14ac:dyDescent="0.25">
      <c r="A101" s="328">
        <v>92411</v>
      </c>
      <c r="B101" s="329" t="s">
        <v>502</v>
      </c>
      <c r="C101" s="330" t="s">
        <v>62</v>
      </c>
      <c r="D101" s="331">
        <v>16.2</v>
      </c>
      <c r="E101" s="331">
        <v>57.5</v>
      </c>
      <c r="F101" s="332">
        <f>D101*E101</f>
        <v>931.5</v>
      </c>
    </row>
    <row r="102" spans="1:6" ht="23.25" x14ac:dyDescent="0.25">
      <c r="A102" s="328">
        <v>92759</v>
      </c>
      <c r="B102" s="329" t="s">
        <v>503</v>
      </c>
      <c r="C102" s="330" t="s">
        <v>63</v>
      </c>
      <c r="D102" s="331">
        <v>17.260000000000002</v>
      </c>
      <c r="E102" s="331">
        <v>14.51</v>
      </c>
      <c r="F102" s="332">
        <f t="shared" ref="F102:F109" si="11">D102*E102</f>
        <v>250.44260000000003</v>
      </c>
    </row>
    <row r="103" spans="1:6" x14ac:dyDescent="0.25">
      <c r="A103" s="328">
        <v>96544</v>
      </c>
      <c r="B103" s="333" t="s">
        <v>504</v>
      </c>
      <c r="C103" s="331" t="s">
        <v>63</v>
      </c>
      <c r="D103" s="331">
        <v>0.11</v>
      </c>
      <c r="E103" s="331">
        <v>18.55</v>
      </c>
      <c r="F103" s="332">
        <f t="shared" si="11"/>
        <v>2.0405000000000002</v>
      </c>
    </row>
    <row r="104" spans="1:6" x14ac:dyDescent="0.25">
      <c r="A104" s="328">
        <v>96546</v>
      </c>
      <c r="B104" s="333" t="s">
        <v>505</v>
      </c>
      <c r="C104" s="331" t="s">
        <v>63</v>
      </c>
      <c r="D104" s="331">
        <v>45.63</v>
      </c>
      <c r="E104" s="331">
        <v>14.36</v>
      </c>
      <c r="F104" s="332">
        <f t="shared" si="11"/>
        <v>655.24680000000001</v>
      </c>
    </row>
    <row r="105" spans="1:6" ht="23.25" x14ac:dyDescent="0.25">
      <c r="A105" s="328">
        <v>92763</v>
      </c>
      <c r="B105" s="334" t="s">
        <v>506</v>
      </c>
      <c r="C105" s="331" t="s">
        <v>63</v>
      </c>
      <c r="D105" s="331">
        <v>11.43</v>
      </c>
      <c r="E105" s="331">
        <v>9.3000000000000007</v>
      </c>
      <c r="F105" s="332">
        <f t="shared" si="11"/>
        <v>106.29900000000001</v>
      </c>
    </row>
    <row r="106" spans="1:6" x14ac:dyDescent="0.25">
      <c r="A106" s="328">
        <v>88239</v>
      </c>
      <c r="B106" s="329" t="s">
        <v>64</v>
      </c>
      <c r="C106" s="330" t="s">
        <v>59</v>
      </c>
      <c r="D106" s="331">
        <v>2.2000000000000002</v>
      </c>
      <c r="E106" s="331">
        <v>24.28</v>
      </c>
      <c r="F106" s="332">
        <f t="shared" si="11"/>
        <v>53.416000000000004</v>
      </c>
    </row>
    <row r="107" spans="1:6" x14ac:dyDescent="0.25">
      <c r="A107" s="328">
        <v>88262</v>
      </c>
      <c r="B107" s="329" t="s">
        <v>65</v>
      </c>
      <c r="C107" s="330" t="s">
        <v>59</v>
      </c>
      <c r="D107" s="331">
        <v>2.2000000000000002</v>
      </c>
      <c r="E107" s="331">
        <v>30.5</v>
      </c>
      <c r="F107" s="332">
        <f t="shared" si="11"/>
        <v>67.100000000000009</v>
      </c>
    </row>
    <row r="108" spans="1:6" x14ac:dyDescent="0.25">
      <c r="A108" s="328">
        <v>88309</v>
      </c>
      <c r="B108" s="329" t="s">
        <v>58</v>
      </c>
      <c r="C108" s="330" t="s">
        <v>59</v>
      </c>
      <c r="D108" s="331">
        <v>1.55</v>
      </c>
      <c r="E108" s="331">
        <v>30.87</v>
      </c>
      <c r="F108" s="332">
        <f t="shared" si="11"/>
        <v>47.848500000000001</v>
      </c>
    </row>
    <row r="109" spans="1:6" x14ac:dyDescent="0.25">
      <c r="A109" s="328">
        <v>88316</v>
      </c>
      <c r="B109" s="329" t="s">
        <v>60</v>
      </c>
      <c r="C109" s="330" t="s">
        <v>59</v>
      </c>
      <c r="D109" s="331">
        <v>1.55</v>
      </c>
      <c r="E109" s="331">
        <v>22.58</v>
      </c>
      <c r="F109" s="332">
        <f t="shared" si="11"/>
        <v>34.998999999999995</v>
      </c>
    </row>
    <row r="110" spans="1:6" x14ac:dyDescent="0.25">
      <c r="A110" s="317"/>
      <c r="B110" s="318"/>
      <c r="C110" s="409" t="s">
        <v>4</v>
      </c>
      <c r="D110" s="409"/>
      <c r="E110" s="409"/>
      <c r="F110" s="335">
        <f>SUM(F100:F109)</f>
        <v>2670.2524000000003</v>
      </c>
    </row>
    <row r="112" spans="1:6" x14ac:dyDescent="0.25">
      <c r="D112" s="95"/>
      <c r="E112" s="94"/>
      <c r="F112" s="95"/>
    </row>
    <row r="113" spans="1:6" x14ac:dyDescent="0.25">
      <c r="D113" s="95"/>
      <c r="E113" s="94"/>
      <c r="F113" s="95"/>
    </row>
    <row r="114" spans="1:6" x14ac:dyDescent="0.25">
      <c r="D114" s="95"/>
      <c r="E114" s="94"/>
      <c r="F114" s="95"/>
    </row>
    <row r="115" spans="1:6" x14ac:dyDescent="0.25">
      <c r="A115" s="397" t="s">
        <v>80</v>
      </c>
      <c r="B115" s="397"/>
      <c r="C115" s="397"/>
      <c r="D115" s="397"/>
      <c r="E115" s="397"/>
      <c r="F115" s="397"/>
    </row>
    <row r="116" spans="1:6" ht="24.75" x14ac:dyDescent="0.25">
      <c r="A116" s="93">
        <v>10916</v>
      </c>
      <c r="B116" s="96" t="s">
        <v>81</v>
      </c>
      <c r="C116" s="93" t="s">
        <v>63</v>
      </c>
      <c r="D116" s="98">
        <v>1.48</v>
      </c>
      <c r="E116" s="93">
        <v>5.78</v>
      </c>
      <c r="F116" s="95">
        <f>D116*E116</f>
        <v>8.5544000000000011</v>
      </c>
    </row>
    <row r="117" spans="1:6" x14ac:dyDescent="0.25">
      <c r="A117" s="93">
        <v>88245</v>
      </c>
      <c r="B117" s="93" t="s">
        <v>82</v>
      </c>
      <c r="C117" s="93" t="s">
        <v>59</v>
      </c>
      <c r="D117" s="98">
        <v>0.02</v>
      </c>
      <c r="E117" s="93">
        <v>22.21</v>
      </c>
      <c r="F117" s="95">
        <f>D117*E117</f>
        <v>0.44420000000000004</v>
      </c>
    </row>
    <row r="118" spans="1:6" x14ac:dyDescent="0.25">
      <c r="A118" s="93">
        <v>88309</v>
      </c>
      <c r="B118" s="93" t="s">
        <v>58</v>
      </c>
      <c r="C118" s="93" t="s">
        <v>59</v>
      </c>
      <c r="D118" s="98">
        <v>0.26</v>
      </c>
      <c r="E118" s="93">
        <v>22.36</v>
      </c>
      <c r="F118" s="95">
        <f>D118*E118</f>
        <v>5.8136000000000001</v>
      </c>
    </row>
    <row r="119" spans="1:6" x14ac:dyDescent="0.25">
      <c r="A119" s="93">
        <v>88316</v>
      </c>
      <c r="B119" s="93" t="s">
        <v>60</v>
      </c>
      <c r="C119" s="93" t="s">
        <v>59</v>
      </c>
      <c r="D119" s="98">
        <v>0.26</v>
      </c>
      <c r="E119" s="93">
        <v>16.52</v>
      </c>
      <c r="F119" s="95">
        <f>D119*E119</f>
        <v>4.2952000000000004</v>
      </c>
    </row>
    <row r="120" spans="1:6" ht="24.75" x14ac:dyDescent="0.25">
      <c r="A120" s="93">
        <v>1524</v>
      </c>
      <c r="B120" s="96" t="s">
        <v>83</v>
      </c>
      <c r="C120" s="93" t="s">
        <v>84</v>
      </c>
      <c r="D120" s="98">
        <v>0.09</v>
      </c>
      <c r="E120" s="93">
        <v>270</v>
      </c>
      <c r="F120" s="95">
        <f>D120*E120</f>
        <v>24.3</v>
      </c>
    </row>
    <row r="121" spans="1:6" x14ac:dyDescent="0.25">
      <c r="B121" s="96"/>
      <c r="F121" s="95"/>
    </row>
    <row r="122" spans="1:6" x14ac:dyDescent="0.25">
      <c r="C122" s="394" t="s">
        <v>4</v>
      </c>
      <c r="D122" s="394"/>
      <c r="E122" s="394"/>
      <c r="F122" s="97">
        <f>SUM(F116:F121)</f>
        <v>43.407400000000003</v>
      </c>
    </row>
    <row r="124" spans="1:6" x14ac:dyDescent="0.25">
      <c r="A124" s="397" t="s">
        <v>85</v>
      </c>
      <c r="B124" s="397"/>
      <c r="C124" s="397"/>
      <c r="D124" s="397"/>
      <c r="E124" s="397"/>
      <c r="F124" s="397"/>
    </row>
    <row r="125" spans="1:6" x14ac:dyDescent="0.25">
      <c r="A125" s="93">
        <v>333</v>
      </c>
      <c r="B125" s="96" t="s">
        <v>86</v>
      </c>
      <c r="C125" s="93" t="s">
        <v>63</v>
      </c>
      <c r="D125" s="98">
        <v>7.0000000000000007E-2</v>
      </c>
      <c r="E125" s="93">
        <v>14</v>
      </c>
      <c r="F125" s="95">
        <f t="shared" ref="F125:F130" si="12">D125*E125</f>
        <v>0.98000000000000009</v>
      </c>
    </row>
    <row r="126" spans="1:6" x14ac:dyDescent="0.25">
      <c r="A126" s="93">
        <v>335</v>
      </c>
      <c r="B126" s="93" t="s">
        <v>87</v>
      </c>
      <c r="C126" s="93" t="s">
        <v>63</v>
      </c>
      <c r="D126" s="98">
        <v>0.15</v>
      </c>
      <c r="E126" s="93">
        <v>12.1</v>
      </c>
      <c r="F126" s="95">
        <f t="shared" si="12"/>
        <v>1.8149999999999999</v>
      </c>
    </row>
    <row r="127" spans="1:6" x14ac:dyDescent="0.25">
      <c r="A127" s="93">
        <v>7167</v>
      </c>
      <c r="B127" s="96" t="s">
        <v>88</v>
      </c>
      <c r="C127" s="93" t="s">
        <v>48</v>
      </c>
      <c r="D127" s="98">
        <v>1.05</v>
      </c>
      <c r="E127" s="93">
        <v>15.54</v>
      </c>
      <c r="F127" s="95">
        <f t="shared" si="12"/>
        <v>16.317</v>
      </c>
    </row>
    <row r="128" spans="1:6" x14ac:dyDescent="0.25">
      <c r="A128" s="93">
        <v>7696</v>
      </c>
      <c r="B128" s="96" t="s">
        <v>89</v>
      </c>
      <c r="C128" s="93" t="s">
        <v>71</v>
      </c>
      <c r="D128" s="98">
        <v>0.9</v>
      </c>
      <c r="E128" s="93">
        <v>40.85</v>
      </c>
      <c r="F128" s="95">
        <f t="shared" si="12"/>
        <v>36.765000000000001</v>
      </c>
    </row>
    <row r="129" spans="1:6" x14ac:dyDescent="0.25">
      <c r="A129" s="93">
        <v>1524</v>
      </c>
      <c r="B129" s="96" t="s">
        <v>90</v>
      </c>
      <c r="C129" s="93" t="s">
        <v>59</v>
      </c>
      <c r="D129" s="98">
        <v>0.5</v>
      </c>
      <c r="E129" s="93">
        <v>22.21</v>
      </c>
      <c r="F129" s="95">
        <f t="shared" si="12"/>
        <v>11.105</v>
      </c>
    </row>
    <row r="130" spans="1:6" x14ac:dyDescent="0.25">
      <c r="A130" s="93">
        <v>88316</v>
      </c>
      <c r="B130" s="96" t="s">
        <v>60</v>
      </c>
      <c r="C130" s="93" t="s">
        <v>59</v>
      </c>
      <c r="D130" s="98">
        <v>1</v>
      </c>
      <c r="E130" s="93">
        <v>16.52</v>
      </c>
      <c r="F130" s="95">
        <f t="shared" si="12"/>
        <v>16.52</v>
      </c>
    </row>
    <row r="131" spans="1:6" x14ac:dyDescent="0.25">
      <c r="C131" s="394" t="s">
        <v>4</v>
      </c>
      <c r="D131" s="394"/>
      <c r="E131" s="394"/>
      <c r="F131" s="97">
        <f>SUM(F125:F130)</f>
        <v>83.501999999999995</v>
      </c>
    </row>
    <row r="133" spans="1:6" x14ac:dyDescent="0.25">
      <c r="A133" s="397" t="s">
        <v>91</v>
      </c>
      <c r="B133" s="397"/>
      <c r="C133" s="397"/>
      <c r="D133" s="397"/>
      <c r="E133" s="397"/>
      <c r="F133" s="397"/>
    </row>
    <row r="134" spans="1:6" x14ac:dyDescent="0.25">
      <c r="A134" s="93">
        <v>333</v>
      </c>
      <c r="B134" s="96" t="s">
        <v>92</v>
      </c>
      <c r="C134" s="93" t="s">
        <v>63</v>
      </c>
      <c r="D134" s="98">
        <v>7.0000000000000007E-2</v>
      </c>
      <c r="E134" s="93">
        <v>14</v>
      </c>
      <c r="F134" s="95">
        <f t="shared" ref="F134:F141" si="13">D134*E134</f>
        <v>0.98000000000000009</v>
      </c>
    </row>
    <row r="135" spans="1:6" x14ac:dyDescent="0.25">
      <c r="A135" s="93">
        <v>4107</v>
      </c>
      <c r="B135" s="96" t="s">
        <v>93</v>
      </c>
      <c r="C135" s="93" t="s">
        <v>43</v>
      </c>
      <c r="D135" s="98">
        <v>0.3846</v>
      </c>
      <c r="F135" s="95">
        <f t="shared" si="13"/>
        <v>0</v>
      </c>
    </row>
    <row r="136" spans="1:6" x14ac:dyDescent="0.25">
      <c r="A136" s="93">
        <v>4417</v>
      </c>
      <c r="B136" s="96" t="s">
        <v>94</v>
      </c>
      <c r="C136" s="93" t="s">
        <v>71</v>
      </c>
      <c r="D136" s="98">
        <v>8.7999999999999995E-2</v>
      </c>
      <c r="E136" s="93">
        <v>6.3</v>
      </c>
      <c r="F136" s="95">
        <f t="shared" si="13"/>
        <v>0.5544</v>
      </c>
    </row>
    <row r="137" spans="1:6" x14ac:dyDescent="0.25">
      <c r="A137" s="93">
        <v>4460</v>
      </c>
      <c r="B137" s="96" t="s">
        <v>95</v>
      </c>
      <c r="C137" s="93" t="s">
        <v>71</v>
      </c>
      <c r="D137" s="98">
        <v>2.2000000000000002</v>
      </c>
      <c r="E137" s="93">
        <v>10.96</v>
      </c>
      <c r="F137" s="95">
        <f t="shared" si="13"/>
        <v>24.112000000000005</v>
      </c>
    </row>
    <row r="138" spans="1:6" ht="24.75" x14ac:dyDescent="0.25">
      <c r="A138" s="93">
        <v>10937</v>
      </c>
      <c r="B138" s="96" t="s">
        <v>96</v>
      </c>
      <c r="C138" s="93" t="s">
        <v>48</v>
      </c>
      <c r="D138" s="98">
        <v>1.5</v>
      </c>
      <c r="E138" s="93">
        <v>13</v>
      </c>
      <c r="F138" s="95">
        <f t="shared" si="13"/>
        <v>19.5</v>
      </c>
    </row>
    <row r="139" spans="1:6" x14ac:dyDescent="0.25">
      <c r="A139" s="93">
        <v>88309</v>
      </c>
      <c r="B139" s="96" t="s">
        <v>74</v>
      </c>
      <c r="C139" s="93" t="s">
        <v>59</v>
      </c>
      <c r="D139" s="98">
        <v>1.1229</v>
      </c>
      <c r="E139" s="93">
        <v>22.36</v>
      </c>
      <c r="F139" s="95">
        <f t="shared" si="13"/>
        <v>25.108044</v>
      </c>
    </row>
    <row r="140" spans="1:6" x14ac:dyDescent="0.25">
      <c r="A140" s="93">
        <v>88316</v>
      </c>
      <c r="B140" s="96" t="s">
        <v>60</v>
      </c>
      <c r="C140" s="93" t="s">
        <v>59</v>
      </c>
      <c r="D140" s="98">
        <v>1.1229</v>
      </c>
      <c r="E140" s="93">
        <v>16.52</v>
      </c>
      <c r="F140" s="95">
        <f t="shared" si="13"/>
        <v>18.550308000000001</v>
      </c>
    </row>
    <row r="141" spans="1:6" x14ac:dyDescent="0.25">
      <c r="A141" s="93">
        <v>94974</v>
      </c>
      <c r="B141" s="96" t="s">
        <v>97</v>
      </c>
      <c r="C141" s="93" t="s">
        <v>84</v>
      </c>
      <c r="D141" s="98">
        <v>1.4500000000000001E-2</v>
      </c>
      <c r="E141" s="93">
        <v>361.46</v>
      </c>
      <c r="F141" s="95">
        <f t="shared" si="13"/>
        <v>5.2411700000000003</v>
      </c>
    </row>
    <row r="142" spans="1:6" x14ac:dyDescent="0.25">
      <c r="C142" s="394" t="s">
        <v>4</v>
      </c>
      <c r="D142" s="394"/>
      <c r="E142" s="394"/>
      <c r="F142" s="97">
        <f>SUM(F134:F141)</f>
        <v>94.045922000000004</v>
      </c>
    </row>
    <row r="144" spans="1:6" x14ac:dyDescent="0.25">
      <c r="A144" s="397" t="s">
        <v>46</v>
      </c>
      <c r="B144" s="397"/>
      <c r="C144" s="397"/>
      <c r="D144" s="397"/>
      <c r="E144" s="397"/>
      <c r="F144" s="397"/>
    </row>
    <row r="145" spans="1:6" x14ac:dyDescent="0.25">
      <c r="C145" s="93" t="s">
        <v>43</v>
      </c>
      <c r="D145" s="98" t="s">
        <v>55</v>
      </c>
      <c r="E145" s="93" t="s">
        <v>56</v>
      </c>
      <c r="F145" s="98" t="s">
        <v>4</v>
      </c>
    </row>
    <row r="146" spans="1:6" x14ac:dyDescent="0.25">
      <c r="A146" s="93">
        <v>7348</v>
      </c>
      <c r="B146" s="96" t="s">
        <v>98</v>
      </c>
      <c r="C146" s="93" t="s">
        <v>99</v>
      </c>
      <c r="D146" s="95">
        <v>0.11</v>
      </c>
      <c r="E146" s="94">
        <v>11.81</v>
      </c>
      <c r="F146" s="95">
        <f>D146*E146</f>
        <v>1.2991000000000001</v>
      </c>
    </row>
    <row r="147" spans="1:6" x14ac:dyDescent="0.25">
      <c r="A147" s="93">
        <v>88310</v>
      </c>
      <c r="B147" s="96" t="s">
        <v>100</v>
      </c>
      <c r="C147" s="93" t="s">
        <v>59</v>
      </c>
      <c r="D147" s="95">
        <v>0.25</v>
      </c>
      <c r="E147" s="94">
        <v>22.26</v>
      </c>
      <c r="F147" s="95">
        <f>D147*E147</f>
        <v>5.5650000000000004</v>
      </c>
    </row>
    <row r="148" spans="1:6" x14ac:dyDescent="0.25">
      <c r="A148" s="93">
        <v>88316</v>
      </c>
      <c r="B148" s="96" t="s">
        <v>60</v>
      </c>
      <c r="C148" s="93" t="s">
        <v>59</v>
      </c>
      <c r="D148" s="95">
        <v>0.2</v>
      </c>
      <c r="E148" s="94">
        <v>16.52</v>
      </c>
      <c r="F148" s="95">
        <f>D148*E148</f>
        <v>3.3040000000000003</v>
      </c>
    </row>
    <row r="149" spans="1:6" x14ac:dyDescent="0.25">
      <c r="D149" s="95"/>
      <c r="E149" s="94"/>
      <c r="F149" s="95"/>
    </row>
    <row r="150" spans="1:6" x14ac:dyDescent="0.25">
      <c r="C150" s="394" t="s">
        <v>4</v>
      </c>
      <c r="D150" s="394"/>
      <c r="E150" s="394"/>
      <c r="F150" s="97">
        <f>SUM(F146:F148)</f>
        <v>10.168100000000001</v>
      </c>
    </row>
    <row r="152" spans="1:6" x14ac:dyDescent="0.25">
      <c r="A152" s="397" t="s">
        <v>101</v>
      </c>
      <c r="B152" s="397"/>
      <c r="C152" s="397"/>
      <c r="D152" s="397"/>
      <c r="E152" s="397"/>
      <c r="F152" s="397"/>
    </row>
    <row r="153" spans="1:6" x14ac:dyDescent="0.25">
      <c r="C153" s="93" t="s">
        <v>43</v>
      </c>
      <c r="D153" s="98" t="s">
        <v>55</v>
      </c>
      <c r="E153" s="93" t="s">
        <v>56</v>
      </c>
      <c r="F153" s="98" t="s">
        <v>4</v>
      </c>
    </row>
    <row r="154" spans="1:6" ht="36.75" x14ac:dyDescent="0.25">
      <c r="A154" s="93">
        <v>2739</v>
      </c>
      <c r="B154" s="96" t="s">
        <v>102</v>
      </c>
      <c r="C154" s="93" t="s">
        <v>43</v>
      </c>
      <c r="D154" s="95">
        <v>4</v>
      </c>
      <c r="E154" s="94">
        <v>412.68</v>
      </c>
      <c r="F154" s="95">
        <f t="shared" ref="F154:F159" si="14">D154*E154</f>
        <v>1650.72</v>
      </c>
    </row>
    <row r="155" spans="1:6" ht="24.75" x14ac:dyDescent="0.25">
      <c r="A155" s="93">
        <v>86902</v>
      </c>
      <c r="B155" s="96" t="s">
        <v>103</v>
      </c>
      <c r="C155" s="93" t="s">
        <v>43</v>
      </c>
      <c r="D155" s="95">
        <v>4</v>
      </c>
      <c r="E155" s="94">
        <v>172.91</v>
      </c>
      <c r="F155" s="95">
        <f t="shared" si="14"/>
        <v>691.64</v>
      </c>
    </row>
    <row r="156" spans="1:6" x14ac:dyDescent="0.25">
      <c r="A156" s="93">
        <v>9535</v>
      </c>
      <c r="B156" s="96" t="s">
        <v>104</v>
      </c>
      <c r="C156" s="93" t="s">
        <v>43</v>
      </c>
      <c r="D156" s="95">
        <v>2</v>
      </c>
      <c r="E156" s="94">
        <v>64.069999999999993</v>
      </c>
      <c r="F156" s="95">
        <f t="shared" si="14"/>
        <v>128.13999999999999</v>
      </c>
    </row>
    <row r="157" spans="1:6" ht="24.75" x14ac:dyDescent="0.25">
      <c r="A157" s="93" t="s">
        <v>105</v>
      </c>
      <c r="B157" s="96" t="s">
        <v>106</v>
      </c>
      <c r="C157" s="93" t="s">
        <v>48</v>
      </c>
      <c r="D157" s="95">
        <v>34</v>
      </c>
      <c r="E157" s="94">
        <v>305.19</v>
      </c>
      <c r="F157" s="95">
        <f t="shared" si="14"/>
        <v>10376.459999999999</v>
      </c>
    </row>
    <row r="158" spans="1:6" ht="24.75" x14ac:dyDescent="0.25">
      <c r="A158" s="93">
        <v>98055</v>
      </c>
      <c r="B158" s="96" t="s">
        <v>107</v>
      </c>
      <c r="C158" s="93" t="s">
        <v>43</v>
      </c>
      <c r="D158" s="95">
        <v>1</v>
      </c>
      <c r="E158" s="94">
        <v>3094.27</v>
      </c>
      <c r="F158" s="95">
        <f t="shared" si="14"/>
        <v>3094.27</v>
      </c>
    </row>
    <row r="159" spans="1:6" ht="24.75" x14ac:dyDescent="0.25">
      <c r="A159" s="93">
        <v>98075</v>
      </c>
      <c r="B159" s="96" t="s">
        <v>108</v>
      </c>
      <c r="C159" s="93" t="s">
        <v>43</v>
      </c>
      <c r="D159" s="95">
        <v>1</v>
      </c>
      <c r="E159" s="94">
        <v>9960.74</v>
      </c>
      <c r="F159" s="95">
        <f t="shared" si="14"/>
        <v>9960.74</v>
      </c>
    </row>
    <row r="160" spans="1:6" x14ac:dyDescent="0.25">
      <c r="B160" s="96"/>
      <c r="D160" s="95"/>
      <c r="E160" s="94"/>
      <c r="F160" s="95"/>
    </row>
    <row r="161" spans="3:6" x14ac:dyDescent="0.25">
      <c r="D161" s="95"/>
      <c r="E161" s="94"/>
      <c r="F161" s="95"/>
    </row>
    <row r="162" spans="3:6" x14ac:dyDescent="0.25">
      <c r="C162" s="394" t="s">
        <v>4</v>
      </c>
      <c r="D162" s="394"/>
      <c r="E162" s="394"/>
      <c r="F162" s="97">
        <f>SUM(F154:F160)</f>
        <v>25901.97</v>
      </c>
    </row>
    <row r="183" spans="1:6" x14ac:dyDescent="0.25">
      <c r="C183" s="99"/>
      <c r="D183" s="309"/>
      <c r="E183" s="99"/>
      <c r="F183" s="100"/>
    </row>
    <row r="184" spans="1:6" x14ac:dyDescent="0.25">
      <c r="A184" s="101" t="s">
        <v>66</v>
      </c>
      <c r="B184" s="102" t="s">
        <v>109</v>
      </c>
      <c r="C184" s="103"/>
      <c r="D184" s="102"/>
      <c r="E184" s="103"/>
      <c r="F184" s="104"/>
    </row>
    <row r="185" spans="1:6" x14ac:dyDescent="0.25">
      <c r="A185" s="105"/>
      <c r="B185" s="68"/>
      <c r="C185" s="68" t="s">
        <v>43</v>
      </c>
      <c r="D185" s="108" t="s">
        <v>55</v>
      </c>
      <c r="E185" s="68" t="s">
        <v>56</v>
      </c>
      <c r="F185" s="106" t="s">
        <v>4</v>
      </c>
    </row>
    <row r="186" spans="1:6" x14ac:dyDescent="0.25">
      <c r="A186" s="107" t="s">
        <v>54</v>
      </c>
      <c r="B186" s="68" t="s">
        <v>69</v>
      </c>
      <c r="C186" s="108" t="s">
        <v>43</v>
      </c>
      <c r="D186" s="109">
        <v>28</v>
      </c>
      <c r="E186" s="109">
        <v>0.68</v>
      </c>
      <c r="F186" s="110">
        <f>D186*E186</f>
        <v>19.040000000000003</v>
      </c>
    </row>
    <row r="187" spans="1:6" ht="24.75" x14ac:dyDescent="0.25">
      <c r="A187" s="105">
        <v>87292</v>
      </c>
      <c r="B187" s="111" t="s">
        <v>67</v>
      </c>
      <c r="C187" s="108" t="s">
        <v>44</v>
      </c>
      <c r="D187" s="109">
        <v>1.7999999999999999E-2</v>
      </c>
      <c r="E187" s="109">
        <v>356.86</v>
      </c>
      <c r="F187" s="110">
        <f t="shared" ref="F187:F189" si="15">D187*E187</f>
        <v>6.4234799999999996</v>
      </c>
    </row>
    <row r="188" spans="1:6" x14ac:dyDescent="0.25">
      <c r="A188" s="105">
        <v>88309</v>
      </c>
      <c r="B188" s="111" t="s">
        <v>58</v>
      </c>
      <c r="C188" s="108" t="s">
        <v>59</v>
      </c>
      <c r="D188" s="109">
        <v>0.75</v>
      </c>
      <c r="E188" s="109">
        <v>22.36</v>
      </c>
      <c r="F188" s="110">
        <f t="shared" si="15"/>
        <v>16.77</v>
      </c>
    </row>
    <row r="189" spans="1:6" x14ac:dyDescent="0.25">
      <c r="A189" s="105">
        <v>88316</v>
      </c>
      <c r="B189" s="111" t="s">
        <v>68</v>
      </c>
      <c r="C189" s="108" t="s">
        <v>59</v>
      </c>
      <c r="D189" s="109">
        <v>0.75</v>
      </c>
      <c r="E189" s="109">
        <v>16.52</v>
      </c>
      <c r="F189" s="110">
        <f t="shared" si="15"/>
        <v>12.39</v>
      </c>
    </row>
    <row r="190" spans="1:6" x14ac:dyDescent="0.25">
      <c r="A190" s="105"/>
      <c r="B190" s="68"/>
      <c r="C190" s="108"/>
      <c r="D190" s="112"/>
      <c r="E190" s="112"/>
      <c r="F190" s="113"/>
    </row>
    <row r="191" spans="1:6" x14ac:dyDescent="0.25">
      <c r="A191" s="105"/>
      <c r="B191" s="68"/>
      <c r="C191" s="410" t="s">
        <v>4</v>
      </c>
      <c r="D191" s="410"/>
      <c r="E191" s="410"/>
      <c r="F191" s="114">
        <f>SUM(F186:F190)</f>
        <v>54.623480000000001</v>
      </c>
    </row>
    <row r="192" spans="1:6" x14ac:dyDescent="0.25">
      <c r="A192" s="115"/>
      <c r="B192" s="116"/>
      <c r="C192" s="117"/>
      <c r="D192" s="117"/>
      <c r="E192" s="117" t="s">
        <v>110</v>
      </c>
      <c r="F192" s="118">
        <f>F191*1.21</f>
        <v>66.094410800000006</v>
      </c>
    </row>
    <row r="193" spans="1:6" x14ac:dyDescent="0.25">
      <c r="C193" s="119"/>
      <c r="D193" s="309"/>
      <c r="E193" s="119"/>
      <c r="F193" s="99"/>
    </row>
    <row r="194" spans="1:6" x14ac:dyDescent="0.25">
      <c r="A194" s="397" t="s">
        <v>111</v>
      </c>
      <c r="B194" s="397"/>
      <c r="C194" s="397"/>
      <c r="D194" s="397"/>
      <c r="E194" s="397"/>
      <c r="F194" s="397"/>
    </row>
    <row r="195" spans="1:6" x14ac:dyDescent="0.25">
      <c r="C195" s="93" t="s">
        <v>43</v>
      </c>
      <c r="D195" s="98" t="s">
        <v>55</v>
      </c>
      <c r="E195" s="93" t="s">
        <v>56</v>
      </c>
      <c r="F195" s="98" t="s">
        <v>4</v>
      </c>
    </row>
    <row r="196" spans="1:6" ht="24.75" x14ac:dyDescent="0.25">
      <c r="A196" s="93">
        <v>38783</v>
      </c>
      <c r="B196" s="96" t="s">
        <v>112</v>
      </c>
      <c r="C196" s="93" t="s">
        <v>43</v>
      </c>
      <c r="D196" s="95">
        <v>28.31</v>
      </c>
      <c r="E196" s="94">
        <v>0.65</v>
      </c>
      <c r="F196" s="95">
        <f>D196*E196</f>
        <v>18.401499999999999</v>
      </c>
    </row>
    <row r="197" spans="1:6" ht="24.75" x14ac:dyDescent="0.25">
      <c r="A197" s="93">
        <v>34558</v>
      </c>
      <c r="B197" s="96" t="s">
        <v>113</v>
      </c>
      <c r="C197" s="93" t="s">
        <v>71</v>
      </c>
      <c r="D197" s="95">
        <v>0.42</v>
      </c>
      <c r="E197" s="94">
        <v>1.47</v>
      </c>
      <c r="F197" s="95">
        <f>D197*E197</f>
        <v>0.61739999999999995</v>
      </c>
    </row>
    <row r="198" spans="1:6" x14ac:dyDescent="0.25">
      <c r="A198" s="93">
        <v>37395</v>
      </c>
      <c r="B198" s="96" t="s">
        <v>114</v>
      </c>
      <c r="C198" s="93" t="s">
        <v>115</v>
      </c>
      <c r="D198" s="95">
        <v>0.01</v>
      </c>
      <c r="E198" s="94">
        <v>32.479999999999997</v>
      </c>
      <c r="F198" s="95">
        <f t="shared" ref="F198:F201" si="16">D198*E198</f>
        <v>0.32479999999999998</v>
      </c>
    </row>
    <row r="199" spans="1:6" ht="24.75" x14ac:dyDescent="0.25">
      <c r="A199" s="93">
        <v>87292</v>
      </c>
      <c r="B199" s="96" t="s">
        <v>67</v>
      </c>
      <c r="C199" s="93" t="s">
        <v>84</v>
      </c>
      <c r="D199" s="95">
        <v>1.2500000000000001E-2</v>
      </c>
      <c r="E199" s="94">
        <v>341.78</v>
      </c>
      <c r="F199" s="95">
        <f t="shared" si="16"/>
        <v>4.2722499999999997</v>
      </c>
    </row>
    <row r="200" spans="1:6" x14ac:dyDescent="0.25">
      <c r="A200" s="93">
        <v>88309</v>
      </c>
      <c r="B200" s="96" t="s">
        <v>58</v>
      </c>
      <c r="C200" s="93" t="s">
        <v>59</v>
      </c>
      <c r="D200" s="95">
        <v>1.29</v>
      </c>
      <c r="E200" s="94">
        <v>22.36</v>
      </c>
      <c r="F200" s="95">
        <f t="shared" si="16"/>
        <v>28.8444</v>
      </c>
    </row>
    <row r="201" spans="1:6" x14ac:dyDescent="0.25">
      <c r="A201" s="93">
        <v>88316</v>
      </c>
      <c r="B201" s="96" t="s">
        <v>68</v>
      </c>
      <c r="C201" s="93" t="s">
        <v>59</v>
      </c>
      <c r="D201" s="95">
        <v>0.64500000000000002</v>
      </c>
      <c r="E201" s="94">
        <v>16.52</v>
      </c>
      <c r="F201" s="95">
        <f t="shared" si="16"/>
        <v>10.6554</v>
      </c>
    </row>
    <row r="202" spans="1:6" x14ac:dyDescent="0.25">
      <c r="D202" s="95"/>
      <c r="E202" s="94"/>
      <c r="F202" s="95"/>
    </row>
    <row r="203" spans="1:6" x14ac:dyDescent="0.25">
      <c r="C203" s="394" t="s">
        <v>4</v>
      </c>
      <c r="D203" s="394"/>
      <c r="E203" s="394"/>
      <c r="F203" s="97">
        <f>SUM(F196:F201)</f>
        <v>63.115749999999998</v>
      </c>
    </row>
    <row r="204" spans="1:6" x14ac:dyDescent="0.25">
      <c r="C204" s="119"/>
      <c r="D204" s="309"/>
      <c r="E204" s="119"/>
      <c r="F204" s="99"/>
    </row>
    <row r="205" spans="1:6" x14ac:dyDescent="0.25">
      <c r="A205" s="397" t="s">
        <v>116</v>
      </c>
      <c r="B205" s="397"/>
      <c r="C205" s="397"/>
      <c r="D205" s="397"/>
      <c r="E205" s="397"/>
      <c r="F205" s="397"/>
    </row>
    <row r="206" spans="1:6" x14ac:dyDescent="0.25">
      <c r="C206" s="93" t="s">
        <v>43</v>
      </c>
      <c r="D206" s="98" t="s">
        <v>55</v>
      </c>
      <c r="E206" s="93" t="s">
        <v>56</v>
      </c>
      <c r="F206" s="98" t="s">
        <v>4</v>
      </c>
    </row>
    <row r="207" spans="1:6" x14ac:dyDescent="0.25">
      <c r="A207" s="93">
        <v>10498</v>
      </c>
      <c r="B207" s="93" t="s">
        <v>117</v>
      </c>
      <c r="C207" s="93" t="s">
        <v>43</v>
      </c>
      <c r="D207" s="95">
        <v>1.5</v>
      </c>
      <c r="E207" s="94">
        <v>5.25</v>
      </c>
      <c r="F207" s="95">
        <f>D207*E207</f>
        <v>7.875</v>
      </c>
    </row>
    <row r="208" spans="1:6" x14ac:dyDescent="0.25">
      <c r="A208" s="93">
        <v>10507</v>
      </c>
      <c r="B208" s="96" t="s">
        <v>118</v>
      </c>
      <c r="C208" s="93" t="s">
        <v>48</v>
      </c>
      <c r="D208" s="95"/>
      <c r="E208" s="94">
        <v>249.63</v>
      </c>
      <c r="F208" s="95">
        <f t="shared" ref="F208:F210" si="17">D208*E208</f>
        <v>0</v>
      </c>
    </row>
    <row r="209" spans="1:6" x14ac:dyDescent="0.25">
      <c r="A209" s="93">
        <v>88316</v>
      </c>
      <c r="B209" s="96" t="s">
        <v>119</v>
      </c>
      <c r="C209" s="93" t="s">
        <v>59</v>
      </c>
      <c r="D209" s="95">
        <v>0.5</v>
      </c>
      <c r="E209" s="94">
        <v>16.52</v>
      </c>
      <c r="F209" s="95">
        <f t="shared" si="17"/>
        <v>8.26</v>
      </c>
    </row>
    <row r="210" spans="1:6" x14ac:dyDescent="0.25">
      <c r="A210" s="93">
        <v>88325</v>
      </c>
      <c r="B210" s="96" t="s">
        <v>120</v>
      </c>
      <c r="C210" s="93" t="s">
        <v>59</v>
      </c>
      <c r="D210" s="95">
        <v>0.5</v>
      </c>
      <c r="E210" s="94">
        <v>20.98</v>
      </c>
      <c r="F210" s="95">
        <f t="shared" si="17"/>
        <v>10.49</v>
      </c>
    </row>
    <row r="211" spans="1:6" x14ac:dyDescent="0.25">
      <c r="D211" s="95"/>
      <c r="E211" s="94"/>
      <c r="F211" s="95"/>
    </row>
    <row r="212" spans="1:6" x14ac:dyDescent="0.25">
      <c r="C212" s="394" t="s">
        <v>4</v>
      </c>
      <c r="D212" s="394"/>
      <c r="E212" s="394"/>
      <c r="F212" s="97">
        <f>SUM(F207:F210)</f>
        <v>26.625</v>
      </c>
    </row>
    <row r="214" spans="1:6" x14ac:dyDescent="0.25">
      <c r="A214" s="397" t="s">
        <v>121</v>
      </c>
      <c r="B214" s="397"/>
      <c r="C214" s="397"/>
      <c r="D214" s="397"/>
      <c r="E214" s="397"/>
      <c r="F214" s="397"/>
    </row>
    <row r="215" spans="1:6" x14ac:dyDescent="0.25">
      <c r="C215" s="93" t="s">
        <v>43</v>
      </c>
      <c r="D215" s="98" t="s">
        <v>55</v>
      </c>
      <c r="E215" s="93" t="s">
        <v>56</v>
      </c>
      <c r="F215" s="98" t="s">
        <v>4</v>
      </c>
    </row>
    <row r="216" spans="1:6" ht="36.75" x14ac:dyDescent="0.25">
      <c r="A216" s="93">
        <v>11197</v>
      </c>
      <c r="B216" s="96" t="s">
        <v>122</v>
      </c>
      <c r="C216" s="93" t="s">
        <v>43</v>
      </c>
      <c r="D216" s="95"/>
      <c r="E216" s="94">
        <v>694.23</v>
      </c>
      <c r="F216" s="95">
        <f>D216*E216</f>
        <v>0</v>
      </c>
    </row>
    <row r="217" spans="1:6" x14ac:dyDescent="0.25">
      <c r="B217" s="96" t="s">
        <v>123</v>
      </c>
      <c r="C217" s="93" t="s">
        <v>59</v>
      </c>
      <c r="D217" s="95">
        <v>1.6970000000000001</v>
      </c>
      <c r="E217" s="94">
        <v>22.36</v>
      </c>
      <c r="F217" s="95">
        <f t="shared" ref="F217:F219" si="18">D217*E217</f>
        <v>37.944920000000003</v>
      </c>
    </row>
    <row r="218" spans="1:6" x14ac:dyDescent="0.25">
      <c r="B218" s="96" t="s">
        <v>124</v>
      </c>
      <c r="C218" s="93" t="s">
        <v>59</v>
      </c>
      <c r="D218" s="95">
        <v>0.84799999999999998</v>
      </c>
      <c r="E218" s="94">
        <v>16.52</v>
      </c>
      <c r="F218" s="95">
        <f t="shared" si="18"/>
        <v>14.00896</v>
      </c>
    </row>
    <row r="219" spans="1:6" ht="24.75" x14ac:dyDescent="0.25">
      <c r="B219" s="96" t="s">
        <v>125</v>
      </c>
      <c r="C219" s="93" t="s">
        <v>84</v>
      </c>
      <c r="D219" s="95">
        <v>0.01</v>
      </c>
      <c r="E219" s="94">
        <v>418.12</v>
      </c>
      <c r="F219" s="95">
        <f t="shared" si="18"/>
        <v>4.1812000000000005</v>
      </c>
    </row>
    <row r="220" spans="1:6" x14ac:dyDescent="0.25">
      <c r="D220" s="95"/>
      <c r="E220" s="94"/>
      <c r="F220" s="95"/>
    </row>
    <row r="221" spans="1:6" x14ac:dyDescent="0.25">
      <c r="C221" s="394" t="s">
        <v>4</v>
      </c>
      <c r="D221" s="394"/>
      <c r="E221" s="394"/>
      <c r="F221" s="97">
        <f>SUM(F216:F219)</f>
        <v>56.135080000000002</v>
      </c>
    </row>
    <row r="223" spans="1:6" x14ac:dyDescent="0.25">
      <c r="A223" s="397" t="s">
        <v>126</v>
      </c>
      <c r="B223" s="397"/>
      <c r="C223" s="397"/>
      <c r="D223" s="397"/>
      <c r="E223" s="397"/>
      <c r="F223" s="397"/>
    </row>
    <row r="224" spans="1:6" x14ac:dyDescent="0.25">
      <c r="C224" s="93" t="s">
        <v>43</v>
      </c>
      <c r="D224" s="98" t="s">
        <v>55</v>
      </c>
      <c r="E224" s="93" t="s">
        <v>56</v>
      </c>
      <c r="F224" s="98" t="s">
        <v>4</v>
      </c>
    </row>
    <row r="225" spans="1:6" x14ac:dyDescent="0.25">
      <c r="B225" s="96" t="s">
        <v>127</v>
      </c>
      <c r="C225" s="93" t="s">
        <v>43</v>
      </c>
      <c r="D225" s="95">
        <v>1</v>
      </c>
      <c r="E225" s="94">
        <v>269.89999999999998</v>
      </c>
      <c r="F225" s="95">
        <f>D225*E225</f>
        <v>269.89999999999998</v>
      </c>
    </row>
    <row r="226" spans="1:6" ht="24.75" x14ac:dyDescent="0.25">
      <c r="B226" s="96" t="s">
        <v>128</v>
      </c>
      <c r="C226" s="93" t="s">
        <v>59</v>
      </c>
      <c r="D226" s="95">
        <v>3</v>
      </c>
      <c r="E226" s="94">
        <v>16.79</v>
      </c>
      <c r="F226" s="95">
        <f t="shared" ref="F226:F228" si="19">D226*E226</f>
        <v>50.37</v>
      </c>
    </row>
    <row r="227" spans="1:6" x14ac:dyDescent="0.25">
      <c r="B227" s="96" t="s">
        <v>129</v>
      </c>
      <c r="C227" s="93" t="s">
        <v>59</v>
      </c>
      <c r="D227" s="95">
        <v>3</v>
      </c>
      <c r="E227" s="94">
        <v>22.63</v>
      </c>
      <c r="F227" s="95">
        <f t="shared" si="19"/>
        <v>67.89</v>
      </c>
    </row>
    <row r="228" spans="1:6" x14ac:dyDescent="0.25">
      <c r="B228" s="96"/>
      <c r="D228" s="95"/>
      <c r="E228" s="94"/>
      <c r="F228" s="95">
        <f t="shared" si="19"/>
        <v>0</v>
      </c>
    </row>
    <row r="229" spans="1:6" x14ac:dyDescent="0.25">
      <c r="D229" s="95"/>
      <c r="E229" s="94"/>
      <c r="F229" s="95"/>
    </row>
    <row r="230" spans="1:6" x14ac:dyDescent="0.25">
      <c r="C230" s="394" t="s">
        <v>4</v>
      </c>
      <c r="D230" s="394"/>
      <c r="E230" s="394"/>
      <c r="F230" s="97">
        <f>SUM(F225:F228)</f>
        <v>388.15999999999997</v>
      </c>
    </row>
    <row r="232" spans="1:6" x14ac:dyDescent="0.25">
      <c r="A232" s="397" t="s">
        <v>130</v>
      </c>
      <c r="B232" s="397"/>
      <c r="C232" s="397"/>
      <c r="D232" s="397"/>
      <c r="E232" s="397"/>
      <c r="F232" s="397"/>
    </row>
    <row r="233" spans="1:6" x14ac:dyDescent="0.25">
      <c r="C233" s="93" t="s">
        <v>43</v>
      </c>
      <c r="D233" s="98" t="s">
        <v>55</v>
      </c>
      <c r="E233" s="93" t="s">
        <v>56</v>
      </c>
      <c r="F233" s="98" t="s">
        <v>4</v>
      </c>
    </row>
    <row r="234" spans="1:6" ht="36.75" x14ac:dyDescent="0.25">
      <c r="A234" s="96" t="s">
        <v>131</v>
      </c>
      <c r="B234" s="96" t="s">
        <v>132</v>
      </c>
      <c r="C234" s="93" t="s">
        <v>48</v>
      </c>
      <c r="D234" s="95">
        <v>1</v>
      </c>
      <c r="E234" s="94">
        <v>200</v>
      </c>
      <c r="F234" s="95">
        <f t="shared" ref="F234:F237" si="20">D234*E234</f>
        <v>200</v>
      </c>
    </row>
    <row r="235" spans="1:6" x14ac:dyDescent="0.25">
      <c r="B235" s="96" t="s">
        <v>133</v>
      </c>
      <c r="C235" s="93" t="s">
        <v>59</v>
      </c>
      <c r="D235" s="95">
        <v>4.5810000000000004</v>
      </c>
      <c r="E235" s="94">
        <v>22.36</v>
      </c>
      <c r="F235" s="95">
        <f t="shared" si="20"/>
        <v>102.43116000000001</v>
      </c>
    </row>
    <row r="236" spans="1:6" x14ac:dyDescent="0.25">
      <c r="B236" s="96" t="s">
        <v>134</v>
      </c>
      <c r="C236" s="93" t="s">
        <v>59</v>
      </c>
      <c r="D236" s="95">
        <v>2.2909999999999999</v>
      </c>
      <c r="E236" s="94">
        <v>16.52</v>
      </c>
      <c r="F236" s="95">
        <f t="shared" si="20"/>
        <v>37.847319999999996</v>
      </c>
    </row>
    <row r="237" spans="1:6" ht="24.75" x14ac:dyDescent="0.25">
      <c r="B237" s="96" t="s">
        <v>135</v>
      </c>
      <c r="C237" s="93" t="s">
        <v>84</v>
      </c>
      <c r="D237" s="95">
        <v>2.1000000000000001E-2</v>
      </c>
      <c r="E237" s="94">
        <v>418.12</v>
      </c>
      <c r="F237" s="95">
        <f t="shared" si="20"/>
        <v>8.780520000000001</v>
      </c>
    </row>
    <row r="238" spans="1:6" x14ac:dyDescent="0.25">
      <c r="D238" s="95"/>
      <c r="E238" s="94"/>
      <c r="F238" s="95"/>
    </row>
    <row r="239" spans="1:6" x14ac:dyDescent="0.25">
      <c r="C239" s="394" t="s">
        <v>4</v>
      </c>
      <c r="D239" s="394"/>
      <c r="E239" s="394"/>
      <c r="F239" s="97">
        <f>SUM(F234:F237)</f>
        <v>349.05899999999997</v>
      </c>
    </row>
    <row r="240" spans="1:6" x14ac:dyDescent="0.25">
      <c r="C240" s="99"/>
      <c r="D240" s="309"/>
      <c r="E240" s="99"/>
      <c r="F240" s="100"/>
    </row>
    <row r="241" spans="1:6" x14ac:dyDescent="0.25">
      <c r="A241" s="397" t="s">
        <v>136</v>
      </c>
      <c r="B241" s="397"/>
      <c r="C241" s="397"/>
      <c r="D241" s="397"/>
      <c r="E241" s="397"/>
      <c r="F241" s="397"/>
    </row>
    <row r="242" spans="1:6" x14ac:dyDescent="0.25">
      <c r="C242" s="93" t="s">
        <v>43</v>
      </c>
      <c r="D242" s="98" t="s">
        <v>55</v>
      </c>
      <c r="E242" s="93" t="s">
        <v>56</v>
      </c>
      <c r="F242" s="98" t="s">
        <v>4</v>
      </c>
    </row>
    <row r="243" spans="1:6" x14ac:dyDescent="0.25">
      <c r="B243" s="96" t="s">
        <v>137</v>
      </c>
      <c r="C243" s="93" t="s">
        <v>48</v>
      </c>
      <c r="D243" s="95">
        <v>1</v>
      </c>
      <c r="E243" s="94">
        <v>130</v>
      </c>
      <c r="F243" s="95">
        <f t="shared" ref="F243:F247" si="21">D243*E243</f>
        <v>130</v>
      </c>
    </row>
    <row r="244" spans="1:6" x14ac:dyDescent="0.25">
      <c r="B244" s="96" t="s">
        <v>138</v>
      </c>
      <c r="C244" s="93" t="s">
        <v>71</v>
      </c>
      <c r="D244" s="95">
        <v>2</v>
      </c>
      <c r="E244" s="94">
        <v>7.15</v>
      </c>
      <c r="F244" s="95">
        <f t="shared" si="21"/>
        <v>14.3</v>
      </c>
    </row>
    <row r="245" spans="1:6" x14ac:dyDescent="0.25">
      <c r="B245" s="96" t="s">
        <v>139</v>
      </c>
      <c r="C245" s="93" t="s">
        <v>59</v>
      </c>
      <c r="D245" s="95">
        <v>1.5</v>
      </c>
      <c r="E245" s="94">
        <v>22.21</v>
      </c>
      <c r="F245" s="95">
        <f t="shared" si="21"/>
        <v>33.314999999999998</v>
      </c>
    </row>
    <row r="246" spans="1:6" x14ac:dyDescent="0.25">
      <c r="B246" s="96" t="s">
        <v>140</v>
      </c>
      <c r="C246" s="93" t="s">
        <v>59</v>
      </c>
      <c r="D246" s="95">
        <v>1.6</v>
      </c>
      <c r="E246" s="94">
        <v>16.52</v>
      </c>
      <c r="F246" s="95">
        <f t="shared" si="21"/>
        <v>26.432000000000002</v>
      </c>
    </row>
    <row r="247" spans="1:6" x14ac:dyDescent="0.25">
      <c r="B247" s="93" t="s">
        <v>141</v>
      </c>
      <c r="C247" s="93" t="s">
        <v>84</v>
      </c>
      <c r="D247" s="95">
        <v>4.0000000000000001E-3</v>
      </c>
      <c r="E247" s="94">
        <v>3838.03</v>
      </c>
      <c r="F247" s="95">
        <f t="shared" si="21"/>
        <v>15.352120000000001</v>
      </c>
    </row>
    <row r="248" spans="1:6" x14ac:dyDescent="0.25">
      <c r="D248" s="95"/>
      <c r="E248" s="94"/>
      <c r="F248" s="95"/>
    </row>
    <row r="249" spans="1:6" x14ac:dyDescent="0.25">
      <c r="C249" s="394" t="s">
        <v>4</v>
      </c>
      <c r="D249" s="394"/>
      <c r="E249" s="394"/>
      <c r="F249" s="97">
        <f>SUM(F243:F246)</f>
        <v>204.04700000000003</v>
      </c>
    </row>
    <row r="250" spans="1:6" x14ac:dyDescent="0.25">
      <c r="C250" s="119"/>
      <c r="D250" s="309"/>
      <c r="E250" s="119"/>
      <c r="F250" s="99"/>
    </row>
    <row r="251" spans="1:6" x14ac:dyDescent="0.25">
      <c r="A251" s="397" t="s">
        <v>142</v>
      </c>
      <c r="B251" s="397"/>
      <c r="C251" s="397"/>
      <c r="D251" s="397"/>
      <c r="E251" s="397"/>
      <c r="F251" s="397"/>
    </row>
    <row r="252" spans="1:6" x14ac:dyDescent="0.25">
      <c r="C252" s="93" t="s">
        <v>43</v>
      </c>
      <c r="D252" s="98" t="s">
        <v>55</v>
      </c>
      <c r="E252" s="93" t="s">
        <v>56</v>
      </c>
      <c r="F252" s="98" t="s">
        <v>4</v>
      </c>
    </row>
    <row r="253" spans="1:6" ht="48.75" x14ac:dyDescent="0.25">
      <c r="B253" s="96" t="s">
        <v>143</v>
      </c>
      <c r="C253" s="93" t="s">
        <v>43</v>
      </c>
      <c r="D253" s="95">
        <v>1</v>
      </c>
      <c r="E253" s="94">
        <v>200</v>
      </c>
      <c r="F253" s="95">
        <f t="shared" ref="F253:F256" si="22">D253*E253</f>
        <v>200</v>
      </c>
    </row>
    <row r="254" spans="1:6" x14ac:dyDescent="0.25">
      <c r="B254" s="96" t="s">
        <v>144</v>
      </c>
      <c r="C254" s="93" t="s">
        <v>59</v>
      </c>
      <c r="D254" s="95">
        <v>2.09</v>
      </c>
      <c r="E254" s="94">
        <v>22.36</v>
      </c>
      <c r="F254" s="95">
        <f t="shared" si="22"/>
        <v>46.732399999999998</v>
      </c>
    </row>
    <row r="255" spans="1:6" x14ac:dyDescent="0.25">
      <c r="B255" s="96" t="s">
        <v>145</v>
      </c>
      <c r="C255" s="93" t="s">
        <v>59</v>
      </c>
      <c r="D255" s="95">
        <v>1.0489999999999999</v>
      </c>
      <c r="E255" s="94">
        <v>16.52</v>
      </c>
      <c r="F255" s="95">
        <f t="shared" si="22"/>
        <v>17.329479999999997</v>
      </c>
    </row>
    <row r="256" spans="1:6" ht="24.75" x14ac:dyDescent="0.25">
      <c r="B256" s="96" t="s">
        <v>146</v>
      </c>
      <c r="C256" s="93" t="s">
        <v>84</v>
      </c>
      <c r="D256" s="95">
        <v>8.0000000000000002E-3</v>
      </c>
      <c r="E256" s="94">
        <v>418.12</v>
      </c>
      <c r="F256" s="95">
        <f t="shared" si="22"/>
        <v>3.3449599999999999</v>
      </c>
    </row>
    <row r="257" spans="1:6" x14ac:dyDescent="0.25">
      <c r="D257" s="95"/>
      <c r="E257" s="94"/>
      <c r="F257" s="95"/>
    </row>
    <row r="258" spans="1:6" x14ac:dyDescent="0.25">
      <c r="C258" s="394" t="s">
        <v>4</v>
      </c>
      <c r="D258" s="394"/>
      <c r="E258" s="394"/>
      <c r="F258" s="97">
        <f>SUM(F253:F256)</f>
        <v>267.40683999999999</v>
      </c>
    </row>
    <row r="260" spans="1:6" x14ac:dyDescent="0.25">
      <c r="A260" s="397" t="s">
        <v>147</v>
      </c>
      <c r="B260" s="397"/>
      <c r="C260" s="397"/>
      <c r="D260" s="397"/>
      <c r="E260" s="397"/>
      <c r="F260" s="397"/>
    </row>
    <row r="261" spans="1:6" x14ac:dyDescent="0.25">
      <c r="C261" s="93" t="s">
        <v>43</v>
      </c>
      <c r="D261" s="98" t="s">
        <v>55</v>
      </c>
      <c r="E261" s="93" t="s">
        <v>56</v>
      </c>
      <c r="F261" s="98" t="s">
        <v>4</v>
      </c>
    </row>
    <row r="262" spans="1:6" x14ac:dyDescent="0.25">
      <c r="B262" s="96" t="s">
        <v>148</v>
      </c>
      <c r="C262" s="93" t="s">
        <v>71</v>
      </c>
      <c r="D262" s="95">
        <v>1</v>
      </c>
      <c r="E262" s="94">
        <v>6.63</v>
      </c>
      <c r="F262" s="95">
        <f t="shared" ref="F262:F265" si="23">D262*E262</f>
        <v>6.63</v>
      </c>
    </row>
    <row r="263" spans="1:6" x14ac:dyDescent="0.25">
      <c r="B263" s="96" t="s">
        <v>149</v>
      </c>
      <c r="C263" s="93" t="s">
        <v>59</v>
      </c>
      <c r="D263" s="95">
        <v>0.5</v>
      </c>
      <c r="E263" s="94">
        <v>22.71</v>
      </c>
      <c r="F263" s="95">
        <f t="shared" si="23"/>
        <v>11.355</v>
      </c>
    </row>
    <row r="264" spans="1:6" x14ac:dyDescent="0.25">
      <c r="B264" s="96" t="s">
        <v>150</v>
      </c>
      <c r="C264" s="93" t="s">
        <v>59</v>
      </c>
      <c r="D264" s="95"/>
      <c r="E264" s="94">
        <v>16.52</v>
      </c>
      <c r="F264" s="95">
        <f t="shared" si="23"/>
        <v>0</v>
      </c>
    </row>
    <row r="265" spans="1:6" x14ac:dyDescent="0.25">
      <c r="B265" s="96"/>
      <c r="D265" s="95"/>
      <c r="E265" s="94"/>
      <c r="F265" s="95">
        <f t="shared" si="23"/>
        <v>0</v>
      </c>
    </row>
    <row r="266" spans="1:6" x14ac:dyDescent="0.25">
      <c r="D266" s="95"/>
      <c r="E266" s="94"/>
      <c r="F266" s="95"/>
    </row>
    <row r="267" spans="1:6" x14ac:dyDescent="0.25">
      <c r="C267" s="394" t="s">
        <v>4</v>
      </c>
      <c r="D267" s="394"/>
      <c r="E267" s="394"/>
      <c r="F267" s="97">
        <f>SUM(F262:F265)</f>
        <v>17.984999999999999</v>
      </c>
    </row>
    <row r="269" spans="1:6" x14ac:dyDescent="0.25">
      <c r="A269" s="397" t="s">
        <v>151</v>
      </c>
      <c r="B269" s="397"/>
      <c r="C269" s="397"/>
      <c r="D269" s="397"/>
      <c r="E269" s="397"/>
      <c r="F269" s="397"/>
    </row>
    <row r="270" spans="1:6" x14ac:dyDescent="0.25">
      <c r="C270" s="93" t="s">
        <v>43</v>
      </c>
      <c r="D270" s="98" t="s">
        <v>55</v>
      </c>
      <c r="E270" s="93" t="s">
        <v>56</v>
      </c>
      <c r="F270" s="98" t="s">
        <v>4</v>
      </c>
    </row>
    <row r="271" spans="1:6" ht="24.75" x14ac:dyDescent="0.25">
      <c r="B271" s="96" t="s">
        <v>152</v>
      </c>
      <c r="C271" s="93" t="s">
        <v>76</v>
      </c>
      <c r="D271" s="95">
        <v>0.88290000000000002</v>
      </c>
      <c r="E271" s="94">
        <v>26.98</v>
      </c>
      <c r="F271" s="95">
        <f t="shared" ref="F271:F276" si="24">D271*E271</f>
        <v>23.820641999999999</v>
      </c>
    </row>
    <row r="272" spans="1:6" ht="36.75" x14ac:dyDescent="0.25">
      <c r="B272" s="96" t="s">
        <v>153</v>
      </c>
      <c r="C272" s="93" t="s">
        <v>43</v>
      </c>
      <c r="D272" s="95">
        <v>4.8166000000000002</v>
      </c>
      <c r="E272" s="94">
        <v>0.61</v>
      </c>
      <c r="F272" s="95">
        <f t="shared" si="24"/>
        <v>2.938126</v>
      </c>
    </row>
    <row r="273" spans="1:6" ht="36.75" x14ac:dyDescent="0.25">
      <c r="B273" s="96" t="s">
        <v>154</v>
      </c>
      <c r="C273" s="93" t="s">
        <v>76</v>
      </c>
      <c r="D273" s="95">
        <v>6.8503999999999996</v>
      </c>
      <c r="E273" s="94">
        <v>13.49</v>
      </c>
      <c r="F273" s="95">
        <f t="shared" si="24"/>
        <v>92.411895999999999</v>
      </c>
    </row>
    <row r="274" spans="1:6" ht="24.75" x14ac:dyDescent="0.25">
      <c r="B274" s="96" t="s">
        <v>155</v>
      </c>
      <c r="C274" s="93" t="s">
        <v>43</v>
      </c>
      <c r="D274" s="95">
        <v>1</v>
      </c>
      <c r="E274" s="94">
        <v>265</v>
      </c>
      <c r="F274" s="95">
        <f t="shared" si="24"/>
        <v>265</v>
      </c>
    </row>
    <row r="275" spans="1:6" x14ac:dyDescent="0.25">
      <c r="B275" s="96" t="s">
        <v>156</v>
      </c>
      <c r="C275" s="93" t="s">
        <v>59</v>
      </c>
      <c r="D275" s="95">
        <v>0.3826</v>
      </c>
      <c r="E275" s="94">
        <v>22.36</v>
      </c>
      <c r="F275" s="95">
        <f t="shared" si="24"/>
        <v>8.5549359999999997</v>
      </c>
    </row>
    <row r="276" spans="1:6" x14ac:dyDescent="0.25">
      <c r="B276" s="96" t="s">
        <v>157</v>
      </c>
      <c r="C276" s="120" t="s">
        <v>59</v>
      </c>
      <c r="D276" s="100">
        <v>0.191</v>
      </c>
      <c r="E276" s="121">
        <v>16.52</v>
      </c>
      <c r="F276" s="95">
        <f t="shared" si="24"/>
        <v>3.1553200000000001</v>
      </c>
    </row>
    <row r="277" spans="1:6" x14ac:dyDescent="0.25">
      <c r="C277" s="398"/>
      <c r="D277" s="398"/>
      <c r="E277" s="398"/>
    </row>
    <row r="278" spans="1:6" x14ac:dyDescent="0.25">
      <c r="C278" s="394" t="s">
        <v>4</v>
      </c>
      <c r="D278" s="394"/>
      <c r="E278" s="394"/>
      <c r="F278" s="97">
        <f>SUM(F271:F276)</f>
        <v>395.88092</v>
      </c>
    </row>
    <row r="280" spans="1:6" x14ac:dyDescent="0.25">
      <c r="A280" s="397" t="s">
        <v>42</v>
      </c>
      <c r="B280" s="397"/>
      <c r="C280" s="397"/>
      <c r="D280" s="397"/>
      <c r="E280" s="397"/>
      <c r="F280" s="397"/>
    </row>
    <row r="281" spans="1:6" x14ac:dyDescent="0.25">
      <c r="C281" s="93" t="s">
        <v>43</v>
      </c>
      <c r="D281" s="98" t="s">
        <v>55</v>
      </c>
      <c r="E281" s="93" t="s">
        <v>56</v>
      </c>
      <c r="F281" s="98" t="s">
        <v>4</v>
      </c>
    </row>
    <row r="282" spans="1:6" ht="36.75" x14ac:dyDescent="0.25">
      <c r="B282" s="96" t="s">
        <v>158</v>
      </c>
      <c r="C282" s="93" t="s">
        <v>48</v>
      </c>
      <c r="D282" s="95"/>
      <c r="E282" s="94">
        <v>11.05</v>
      </c>
      <c r="F282" s="95">
        <f t="shared" ref="F282:F287" si="25">D282*E282</f>
        <v>0</v>
      </c>
    </row>
    <row r="283" spans="1:6" ht="48.75" x14ac:dyDescent="0.25">
      <c r="B283" s="96" t="s">
        <v>159</v>
      </c>
      <c r="C283" s="93" t="s">
        <v>84</v>
      </c>
      <c r="D283" s="95">
        <v>1.4999999999999999E-2</v>
      </c>
      <c r="E283" s="94">
        <v>341.78</v>
      </c>
      <c r="F283" s="95">
        <f t="shared" si="25"/>
        <v>5.1266999999999996</v>
      </c>
    </row>
    <row r="284" spans="1:6" x14ac:dyDescent="0.25">
      <c r="B284" s="96" t="s">
        <v>160</v>
      </c>
      <c r="C284" s="93" t="s">
        <v>59</v>
      </c>
      <c r="D284" s="95">
        <v>0.7</v>
      </c>
      <c r="E284" s="94">
        <v>22.36</v>
      </c>
      <c r="F284" s="95">
        <f t="shared" si="25"/>
        <v>15.651999999999999</v>
      </c>
    </row>
    <row r="285" spans="1:6" x14ac:dyDescent="0.25">
      <c r="B285" s="96" t="s">
        <v>161</v>
      </c>
      <c r="C285" s="93" t="s">
        <v>59</v>
      </c>
      <c r="D285" s="95">
        <v>0.7</v>
      </c>
      <c r="E285" s="94">
        <v>16.52</v>
      </c>
      <c r="F285" s="95">
        <f t="shared" si="25"/>
        <v>11.563999999999998</v>
      </c>
    </row>
    <row r="286" spans="1:6" x14ac:dyDescent="0.25">
      <c r="B286" s="96"/>
      <c r="D286" s="95"/>
      <c r="E286" s="94"/>
      <c r="F286" s="95">
        <f t="shared" si="25"/>
        <v>0</v>
      </c>
    </row>
    <row r="287" spans="1:6" x14ac:dyDescent="0.25">
      <c r="B287" s="96"/>
      <c r="C287" s="120"/>
      <c r="D287" s="100"/>
      <c r="E287" s="121"/>
      <c r="F287" s="95">
        <f t="shared" si="25"/>
        <v>0</v>
      </c>
    </row>
    <row r="288" spans="1:6" x14ac:dyDescent="0.25">
      <c r="C288" s="398"/>
      <c r="D288" s="398"/>
      <c r="E288" s="398"/>
    </row>
    <row r="289" spans="1:6" x14ac:dyDescent="0.25">
      <c r="C289" s="394" t="s">
        <v>4</v>
      </c>
      <c r="D289" s="394"/>
      <c r="E289" s="394"/>
      <c r="F289" s="97">
        <f>SUM(F282:F287)</f>
        <v>32.342700000000001</v>
      </c>
    </row>
    <row r="291" spans="1:6" x14ac:dyDescent="0.25">
      <c r="A291" s="397" t="s">
        <v>162</v>
      </c>
      <c r="B291" s="397"/>
      <c r="C291" s="397"/>
      <c r="D291" s="397"/>
      <c r="E291" s="397"/>
      <c r="F291" s="397"/>
    </row>
    <row r="292" spans="1:6" x14ac:dyDescent="0.25">
      <c r="C292" s="93" t="s">
        <v>43</v>
      </c>
      <c r="D292" s="98" t="s">
        <v>55</v>
      </c>
      <c r="E292" s="93" t="s">
        <v>56</v>
      </c>
      <c r="F292" s="98" t="s">
        <v>4</v>
      </c>
    </row>
    <row r="293" spans="1:6" ht="36.75" x14ac:dyDescent="0.25">
      <c r="B293" s="96" t="s">
        <v>163</v>
      </c>
      <c r="C293" s="93" t="s">
        <v>43</v>
      </c>
      <c r="D293" s="95">
        <v>1</v>
      </c>
      <c r="E293" s="94">
        <v>130</v>
      </c>
      <c r="F293" s="95">
        <f t="shared" ref="F293:F298" si="26">D293*E293</f>
        <v>130</v>
      </c>
    </row>
    <row r="294" spans="1:6" ht="36.75" x14ac:dyDescent="0.25">
      <c r="B294" s="96" t="s">
        <v>164</v>
      </c>
      <c r="C294" s="93" t="s">
        <v>43</v>
      </c>
      <c r="D294" s="95">
        <v>1</v>
      </c>
      <c r="E294" s="94">
        <v>55</v>
      </c>
      <c r="F294" s="95">
        <f t="shared" si="26"/>
        <v>55</v>
      </c>
    </row>
    <row r="295" spans="1:6" ht="36.75" x14ac:dyDescent="0.25">
      <c r="B295" s="96" t="s">
        <v>165</v>
      </c>
      <c r="C295" s="93" t="s">
        <v>43</v>
      </c>
      <c r="D295" s="95">
        <v>1</v>
      </c>
      <c r="E295" s="94">
        <v>280</v>
      </c>
      <c r="F295" s="95">
        <f t="shared" si="26"/>
        <v>280</v>
      </c>
    </row>
    <row r="296" spans="1:6" ht="36.75" x14ac:dyDescent="0.25">
      <c r="B296" s="96" t="s">
        <v>166</v>
      </c>
      <c r="C296" s="93" t="s">
        <v>43</v>
      </c>
      <c r="D296" s="95">
        <v>2</v>
      </c>
      <c r="E296" s="94">
        <v>31.73</v>
      </c>
      <c r="F296" s="95">
        <f t="shared" si="26"/>
        <v>63.46</v>
      </c>
    </row>
    <row r="297" spans="1:6" ht="36.75" x14ac:dyDescent="0.25">
      <c r="B297" s="96" t="s">
        <v>167</v>
      </c>
      <c r="C297" s="93" t="s">
        <v>43</v>
      </c>
      <c r="D297" s="95">
        <v>1</v>
      </c>
      <c r="E297" s="94">
        <v>97.14</v>
      </c>
      <c r="F297" s="95">
        <f t="shared" si="26"/>
        <v>97.14</v>
      </c>
    </row>
    <row r="298" spans="1:6" x14ac:dyDescent="0.25">
      <c r="B298" s="96"/>
      <c r="C298" s="120"/>
      <c r="D298" s="100"/>
      <c r="E298" s="121"/>
      <c r="F298" s="95">
        <f t="shared" si="26"/>
        <v>0</v>
      </c>
    </row>
    <row r="299" spans="1:6" x14ac:dyDescent="0.25">
      <c r="C299" s="398"/>
      <c r="D299" s="398"/>
      <c r="E299" s="398"/>
    </row>
    <row r="300" spans="1:6" x14ac:dyDescent="0.25">
      <c r="C300" s="394" t="s">
        <v>4</v>
      </c>
      <c r="D300" s="394"/>
      <c r="E300" s="394"/>
      <c r="F300" s="97">
        <f>SUM(F293:F298)</f>
        <v>625.6</v>
      </c>
    </row>
    <row r="302" spans="1:6" x14ac:dyDescent="0.25">
      <c r="A302" s="397" t="s">
        <v>45</v>
      </c>
      <c r="B302" s="397"/>
      <c r="C302" s="397"/>
      <c r="D302" s="397"/>
      <c r="E302" s="397"/>
      <c r="F302" s="397"/>
    </row>
    <row r="303" spans="1:6" x14ac:dyDescent="0.25">
      <c r="C303" s="93" t="s">
        <v>43</v>
      </c>
      <c r="D303" s="98" t="s">
        <v>55</v>
      </c>
      <c r="E303" s="93" t="s">
        <v>56</v>
      </c>
      <c r="F303" s="98" t="s">
        <v>4</v>
      </c>
    </row>
    <row r="304" spans="1:6" x14ac:dyDescent="0.25">
      <c r="B304" s="96" t="s">
        <v>168</v>
      </c>
      <c r="C304" s="93" t="s">
        <v>43</v>
      </c>
      <c r="D304" s="95"/>
      <c r="E304" s="94">
        <v>45.07</v>
      </c>
      <c r="F304" s="95">
        <f t="shared" ref="F304:F312" si="27">D304*E304</f>
        <v>0</v>
      </c>
    </row>
    <row r="305" spans="1:6" x14ac:dyDescent="0.25">
      <c r="B305" s="96" t="s">
        <v>169</v>
      </c>
      <c r="C305" s="93" t="s">
        <v>71</v>
      </c>
      <c r="D305" s="95">
        <v>1.05</v>
      </c>
      <c r="E305" s="94">
        <v>7.49</v>
      </c>
      <c r="F305" s="95">
        <f t="shared" si="27"/>
        <v>7.8645000000000005</v>
      </c>
    </row>
    <row r="306" spans="1:6" x14ac:dyDescent="0.25">
      <c r="B306" s="96" t="s">
        <v>170</v>
      </c>
      <c r="C306" s="93" t="s">
        <v>43</v>
      </c>
      <c r="D306" s="95"/>
      <c r="E306" s="94">
        <v>39.14</v>
      </c>
      <c r="F306" s="95">
        <f t="shared" si="27"/>
        <v>0</v>
      </c>
    </row>
    <row r="307" spans="1:6" x14ac:dyDescent="0.25">
      <c r="B307" s="96" t="s">
        <v>171</v>
      </c>
      <c r="C307" s="93" t="s">
        <v>43</v>
      </c>
      <c r="D307" s="95"/>
      <c r="E307" s="94">
        <v>1.62</v>
      </c>
      <c r="F307" s="95">
        <f t="shared" si="27"/>
        <v>0</v>
      </c>
    </row>
    <row r="308" spans="1:6" ht="24.75" x14ac:dyDescent="0.25">
      <c r="B308" s="96" t="s">
        <v>172</v>
      </c>
      <c r="C308" s="93" t="s">
        <v>59</v>
      </c>
      <c r="D308" s="95">
        <v>0.5</v>
      </c>
      <c r="E308" s="94">
        <v>16.79</v>
      </c>
      <c r="F308" s="95">
        <f t="shared" si="27"/>
        <v>8.3949999999999996</v>
      </c>
    </row>
    <row r="309" spans="1:6" x14ac:dyDescent="0.25">
      <c r="B309" s="96" t="s">
        <v>173</v>
      </c>
      <c r="C309" s="120" t="s">
        <v>59</v>
      </c>
      <c r="D309" s="100">
        <v>0.5</v>
      </c>
      <c r="E309" s="121">
        <v>22.63</v>
      </c>
      <c r="F309" s="95">
        <f t="shared" si="27"/>
        <v>11.315</v>
      </c>
    </row>
    <row r="310" spans="1:6" x14ac:dyDescent="0.25">
      <c r="B310" s="96"/>
      <c r="C310" s="120"/>
      <c r="D310" s="100"/>
      <c r="E310" s="121"/>
      <c r="F310" s="95">
        <f t="shared" si="27"/>
        <v>0</v>
      </c>
    </row>
    <row r="311" spans="1:6" x14ac:dyDescent="0.25">
      <c r="B311" s="96"/>
      <c r="C311" s="120"/>
      <c r="D311" s="100"/>
      <c r="E311" s="121"/>
      <c r="F311" s="95">
        <f t="shared" si="27"/>
        <v>0</v>
      </c>
    </row>
    <row r="312" spans="1:6" x14ac:dyDescent="0.25">
      <c r="B312" s="96"/>
      <c r="C312" s="120"/>
      <c r="D312" s="100"/>
      <c r="E312" s="121"/>
      <c r="F312" s="95">
        <f t="shared" si="27"/>
        <v>0</v>
      </c>
    </row>
    <row r="314" spans="1:6" x14ac:dyDescent="0.25">
      <c r="C314" s="394" t="s">
        <v>4</v>
      </c>
      <c r="D314" s="394"/>
      <c r="E314" s="394"/>
      <c r="F314" s="97">
        <f>SUM(F304:F312)</f>
        <v>27.5745</v>
      </c>
    </row>
    <row r="316" spans="1:6" x14ac:dyDescent="0.25">
      <c r="A316" s="397" t="s">
        <v>174</v>
      </c>
      <c r="B316" s="397"/>
      <c r="C316" s="397"/>
      <c r="D316" s="397"/>
      <c r="E316" s="397"/>
      <c r="F316" s="397"/>
    </row>
    <row r="317" spans="1:6" x14ac:dyDescent="0.25">
      <c r="C317" s="93" t="s">
        <v>43</v>
      </c>
      <c r="D317" s="98" t="s">
        <v>55</v>
      </c>
      <c r="E317" s="93" t="s">
        <v>56</v>
      </c>
      <c r="F317" s="98" t="s">
        <v>4</v>
      </c>
    </row>
    <row r="318" spans="1:6" ht="36.75" x14ac:dyDescent="0.25">
      <c r="B318" s="96" t="s">
        <v>175</v>
      </c>
      <c r="C318" s="93" t="s">
        <v>71</v>
      </c>
      <c r="D318" s="95">
        <v>1</v>
      </c>
      <c r="E318" s="94">
        <v>16.059999999999999</v>
      </c>
      <c r="F318" s="95">
        <f t="shared" ref="F318:F326" si="28">D318*E318</f>
        <v>16.059999999999999</v>
      </c>
    </row>
    <row r="319" spans="1:6" x14ac:dyDescent="0.25">
      <c r="B319" s="96" t="s">
        <v>176</v>
      </c>
      <c r="C319" s="93" t="s">
        <v>63</v>
      </c>
      <c r="D319" s="95">
        <v>0.05</v>
      </c>
      <c r="E319" s="94">
        <v>0.65</v>
      </c>
      <c r="F319" s="95">
        <f t="shared" si="28"/>
        <v>3.2500000000000001E-2</v>
      </c>
    </row>
    <row r="320" spans="1:6" x14ac:dyDescent="0.25">
      <c r="B320" s="96" t="s">
        <v>177</v>
      </c>
      <c r="C320" s="93" t="s">
        <v>59</v>
      </c>
      <c r="D320" s="95">
        <v>0.4</v>
      </c>
      <c r="E320" s="94">
        <v>19.16</v>
      </c>
      <c r="F320" s="95">
        <f t="shared" si="28"/>
        <v>7.6640000000000006</v>
      </c>
    </row>
    <row r="321" spans="1:6" x14ac:dyDescent="0.25">
      <c r="B321" s="96" t="s">
        <v>178</v>
      </c>
      <c r="C321" s="93" t="s">
        <v>59</v>
      </c>
      <c r="D321" s="95">
        <v>0.15</v>
      </c>
      <c r="E321" s="94">
        <v>23.57</v>
      </c>
      <c r="F321" s="95">
        <f t="shared" si="28"/>
        <v>3.5354999999999999</v>
      </c>
    </row>
    <row r="322" spans="1:6" x14ac:dyDescent="0.25">
      <c r="B322" s="96"/>
      <c r="D322" s="95"/>
      <c r="E322" s="94"/>
      <c r="F322" s="95">
        <f t="shared" si="28"/>
        <v>0</v>
      </c>
    </row>
    <row r="323" spans="1:6" x14ac:dyDescent="0.25">
      <c r="B323" s="96"/>
      <c r="C323" s="120"/>
      <c r="D323" s="100"/>
      <c r="E323" s="121"/>
      <c r="F323" s="95">
        <f t="shared" si="28"/>
        <v>0</v>
      </c>
    </row>
    <row r="324" spans="1:6" x14ac:dyDescent="0.25">
      <c r="B324" s="96"/>
      <c r="C324" s="120"/>
      <c r="D324" s="100"/>
      <c r="E324" s="121"/>
      <c r="F324" s="95">
        <f t="shared" si="28"/>
        <v>0</v>
      </c>
    </row>
    <row r="325" spans="1:6" x14ac:dyDescent="0.25">
      <c r="B325" s="96"/>
      <c r="C325" s="120"/>
      <c r="D325" s="100"/>
      <c r="E325" s="121"/>
      <c r="F325" s="95">
        <f t="shared" si="28"/>
        <v>0</v>
      </c>
    </row>
    <row r="326" spans="1:6" x14ac:dyDescent="0.25">
      <c r="B326" s="96"/>
      <c r="C326" s="120"/>
      <c r="D326" s="100"/>
      <c r="E326" s="121"/>
      <c r="F326" s="95">
        <f t="shared" si="28"/>
        <v>0</v>
      </c>
    </row>
    <row r="328" spans="1:6" x14ac:dyDescent="0.25">
      <c r="C328" s="394" t="s">
        <v>4</v>
      </c>
      <c r="D328" s="394"/>
      <c r="E328" s="394"/>
      <c r="F328" s="97">
        <f>SUM(F318:F326)</f>
        <v>27.291999999999998</v>
      </c>
    </row>
    <row r="330" spans="1:6" x14ac:dyDescent="0.25">
      <c r="A330" s="397" t="s">
        <v>179</v>
      </c>
      <c r="B330" s="397"/>
      <c r="C330" s="397"/>
      <c r="D330" s="397"/>
      <c r="E330" s="397"/>
      <c r="F330" s="397"/>
    </row>
    <row r="331" spans="1:6" x14ac:dyDescent="0.25">
      <c r="C331" s="93" t="s">
        <v>43</v>
      </c>
      <c r="D331" s="98" t="s">
        <v>55</v>
      </c>
      <c r="E331" s="93" t="s">
        <v>56</v>
      </c>
      <c r="F331" s="98" t="s">
        <v>4</v>
      </c>
    </row>
    <row r="332" spans="1:6" ht="24.75" x14ac:dyDescent="0.25">
      <c r="B332" s="122" t="s">
        <v>180</v>
      </c>
      <c r="C332" s="123" t="s">
        <v>63</v>
      </c>
      <c r="D332" s="125"/>
      <c r="E332" s="124">
        <v>6.46</v>
      </c>
      <c r="F332" s="125">
        <f t="shared" ref="F332:F341" si="29">D332*E332</f>
        <v>0</v>
      </c>
    </row>
    <row r="333" spans="1:6" x14ac:dyDescent="0.25">
      <c r="B333" s="96" t="s">
        <v>181</v>
      </c>
      <c r="C333" s="93" t="s">
        <v>63</v>
      </c>
      <c r="D333" s="95">
        <v>3</v>
      </c>
      <c r="E333" s="94">
        <v>6.46</v>
      </c>
      <c r="F333" s="95">
        <f t="shared" si="29"/>
        <v>19.38</v>
      </c>
    </row>
    <row r="334" spans="1:6" ht="36.75" x14ac:dyDescent="0.25">
      <c r="B334" s="96" t="s">
        <v>182</v>
      </c>
      <c r="C334" s="93" t="s">
        <v>115</v>
      </c>
      <c r="D334" s="95">
        <v>7.0000000000000001E-3</v>
      </c>
      <c r="E334" s="94">
        <v>71.959999999999994</v>
      </c>
      <c r="F334" s="95">
        <f t="shared" si="29"/>
        <v>0.50371999999999995</v>
      </c>
    </row>
    <row r="335" spans="1:6" x14ac:dyDescent="0.25">
      <c r="B335" s="96" t="s">
        <v>183</v>
      </c>
      <c r="C335" s="93" t="s">
        <v>59</v>
      </c>
      <c r="D335" s="95">
        <v>0.21299999999999999</v>
      </c>
      <c r="E335" s="94">
        <v>20.63</v>
      </c>
      <c r="F335" s="95">
        <f t="shared" si="29"/>
        <v>4.39419</v>
      </c>
    </row>
    <row r="336" spans="1:6" x14ac:dyDescent="0.25">
      <c r="B336" s="96" t="s">
        <v>184</v>
      </c>
      <c r="C336" s="93" t="s">
        <v>59</v>
      </c>
      <c r="D336" s="95">
        <v>0.105</v>
      </c>
      <c r="E336" s="94">
        <v>16.52</v>
      </c>
      <c r="F336" s="95">
        <f t="shared" si="29"/>
        <v>1.7345999999999999</v>
      </c>
    </row>
    <row r="337" spans="1:6" ht="36.75" x14ac:dyDescent="0.25">
      <c r="B337" s="96" t="s">
        <v>185</v>
      </c>
      <c r="C337" s="93" t="s">
        <v>57</v>
      </c>
      <c r="D337" s="95">
        <v>6.7000000000000002E-3</v>
      </c>
      <c r="E337" s="94">
        <v>23.36</v>
      </c>
      <c r="F337" s="95">
        <f t="shared" si="29"/>
        <v>0.15651200000000001</v>
      </c>
    </row>
    <row r="338" spans="1:6" ht="36.75" x14ac:dyDescent="0.25">
      <c r="B338" s="96" t="s">
        <v>186</v>
      </c>
      <c r="C338" s="120" t="s">
        <v>61</v>
      </c>
      <c r="D338" s="100">
        <v>9.2999999999999992E-3</v>
      </c>
      <c r="E338" s="121">
        <v>22.69</v>
      </c>
      <c r="F338" s="95">
        <f t="shared" si="29"/>
        <v>0.21101699999999998</v>
      </c>
    </row>
    <row r="339" spans="1:6" x14ac:dyDescent="0.25">
      <c r="B339" s="96"/>
      <c r="C339" s="120"/>
      <c r="D339" s="100"/>
      <c r="E339" s="121"/>
      <c r="F339" s="95">
        <f t="shared" si="29"/>
        <v>0</v>
      </c>
    </row>
    <row r="340" spans="1:6" x14ac:dyDescent="0.25">
      <c r="B340" s="96"/>
      <c r="C340" s="120"/>
      <c r="D340" s="100"/>
      <c r="E340" s="121"/>
      <c r="F340" s="95">
        <f t="shared" si="29"/>
        <v>0</v>
      </c>
    </row>
    <row r="341" spans="1:6" x14ac:dyDescent="0.25">
      <c r="B341" s="96"/>
      <c r="C341" s="120"/>
      <c r="D341" s="100"/>
      <c r="E341" s="121"/>
      <c r="F341" s="95">
        <f t="shared" si="29"/>
        <v>0</v>
      </c>
    </row>
    <row r="343" spans="1:6" s="126" customFormat="1" x14ac:dyDescent="0.25">
      <c r="A343" s="93"/>
      <c r="B343" s="93"/>
      <c r="C343" s="394" t="s">
        <v>4</v>
      </c>
      <c r="D343" s="394"/>
      <c r="E343" s="394"/>
      <c r="F343" s="97">
        <f>SUM(F332:F341)</f>
        <v>26.380038999999996</v>
      </c>
    </row>
    <row r="344" spans="1:6" s="126" customFormat="1" x14ac:dyDescent="0.25">
      <c r="A344" s="93"/>
      <c r="B344" s="93"/>
      <c r="C344" s="93"/>
      <c r="D344" s="98"/>
      <c r="E344" s="93"/>
      <c r="F344" s="98"/>
    </row>
    <row r="345" spans="1:6" s="126" customFormat="1" x14ac:dyDescent="0.25">
      <c r="A345" s="392" t="s">
        <v>187</v>
      </c>
      <c r="B345" s="392"/>
      <c r="C345" s="392"/>
      <c r="D345" s="392"/>
      <c r="E345" s="392"/>
      <c r="F345" s="392"/>
    </row>
    <row r="346" spans="1:6" s="126" customFormat="1" x14ac:dyDescent="0.25">
      <c r="C346" s="126" t="s">
        <v>43</v>
      </c>
      <c r="D346" s="127" t="s">
        <v>55</v>
      </c>
      <c r="E346" s="126" t="s">
        <v>56</v>
      </c>
      <c r="F346" s="127" t="s">
        <v>4</v>
      </c>
    </row>
    <row r="347" spans="1:6" s="126" customFormat="1" ht="30" x14ac:dyDescent="0.25">
      <c r="A347" s="126">
        <v>1527</v>
      </c>
      <c r="B347" s="128" t="s">
        <v>188</v>
      </c>
      <c r="C347" s="126" t="s">
        <v>84</v>
      </c>
      <c r="D347" s="130">
        <v>1.103</v>
      </c>
      <c r="E347" s="129">
        <v>281.36</v>
      </c>
      <c r="F347" s="130">
        <f>D347*E347</f>
        <v>310.34008</v>
      </c>
    </row>
    <row r="348" spans="1:6" s="126" customFormat="1" ht="60" x14ac:dyDescent="0.25">
      <c r="A348" s="126">
        <v>92418</v>
      </c>
      <c r="B348" s="128" t="s">
        <v>189</v>
      </c>
      <c r="C348" s="126" t="s">
        <v>48</v>
      </c>
      <c r="D348" s="130">
        <v>7.94</v>
      </c>
      <c r="E348" s="129">
        <v>67.569999999999993</v>
      </c>
      <c r="F348" s="130">
        <f>D348*E348</f>
        <v>536.50580000000002</v>
      </c>
    </row>
    <row r="349" spans="1:6" s="126" customFormat="1" ht="30" x14ac:dyDescent="0.25">
      <c r="A349" s="126">
        <v>96544</v>
      </c>
      <c r="B349" s="128" t="s">
        <v>190</v>
      </c>
      <c r="C349" s="126" t="s">
        <v>63</v>
      </c>
      <c r="D349" s="130">
        <v>20.07</v>
      </c>
      <c r="E349" s="129">
        <v>11.15</v>
      </c>
      <c r="F349" s="130">
        <f>D349*E349</f>
        <v>223.78050000000002</v>
      </c>
    </row>
    <row r="350" spans="1:6" x14ac:dyDescent="0.25">
      <c r="A350" s="126"/>
      <c r="B350" s="128"/>
      <c r="C350" s="126"/>
      <c r="D350" s="130"/>
      <c r="E350" s="129"/>
      <c r="F350" s="130"/>
    </row>
    <row r="351" spans="1:6" x14ac:dyDescent="0.25">
      <c r="A351" s="126"/>
      <c r="B351" s="126"/>
      <c r="C351" s="393"/>
      <c r="D351" s="393"/>
      <c r="E351" s="393"/>
      <c r="F351" s="131">
        <f>SUM(F347:F349)</f>
        <v>1070.6263800000002</v>
      </c>
    </row>
    <row r="359" spans="1:7" x14ac:dyDescent="0.25">
      <c r="A359" s="132">
        <v>1</v>
      </c>
      <c r="B359" s="133" t="s">
        <v>191</v>
      </c>
      <c r="C359" s="132"/>
      <c r="D359" s="307"/>
      <c r="E359" s="132"/>
      <c r="F359" s="133"/>
    </row>
    <row r="360" spans="1:7" ht="24.75" x14ac:dyDescent="0.25">
      <c r="A360" s="93" t="s">
        <v>54</v>
      </c>
      <c r="B360" s="96" t="s">
        <v>192</v>
      </c>
      <c r="C360" s="93" t="s">
        <v>84</v>
      </c>
      <c r="D360" s="98">
        <v>1</v>
      </c>
      <c r="E360" s="93">
        <v>330</v>
      </c>
      <c r="F360" s="95">
        <f>D360*E360</f>
        <v>330</v>
      </c>
    </row>
    <row r="361" spans="1:7" x14ac:dyDescent="0.25">
      <c r="A361" s="93" t="s">
        <v>54</v>
      </c>
      <c r="B361" s="96" t="s">
        <v>193</v>
      </c>
      <c r="C361" s="93" t="s">
        <v>84</v>
      </c>
      <c r="D361" s="98">
        <v>1</v>
      </c>
      <c r="E361" s="93">
        <v>25</v>
      </c>
      <c r="F361" s="95">
        <f>D361*E361</f>
        <v>25</v>
      </c>
    </row>
    <row r="362" spans="1:7" x14ac:dyDescent="0.25">
      <c r="B362" s="96"/>
      <c r="F362" s="95"/>
      <c r="G362" s="43"/>
    </row>
    <row r="363" spans="1:7" x14ac:dyDescent="0.25">
      <c r="C363" s="391" t="s">
        <v>4</v>
      </c>
      <c r="D363" s="391"/>
      <c r="E363" s="391"/>
      <c r="F363" s="134">
        <f>SUM(F360:F362)</f>
        <v>355</v>
      </c>
    </row>
    <row r="364" spans="1:7" x14ac:dyDescent="0.25">
      <c r="C364" s="99"/>
      <c r="D364" s="309"/>
      <c r="E364" s="99"/>
      <c r="F364" s="100"/>
    </row>
    <row r="365" spans="1:7" x14ac:dyDescent="0.25">
      <c r="A365" s="132">
        <v>2</v>
      </c>
      <c r="B365" s="133" t="s">
        <v>194</v>
      </c>
      <c r="C365" s="132"/>
      <c r="D365" s="307"/>
      <c r="E365" s="132"/>
      <c r="F365" s="133"/>
    </row>
    <row r="366" spans="1:7" ht="24.75" x14ac:dyDescent="0.25">
      <c r="A366" s="93">
        <v>95282</v>
      </c>
      <c r="B366" s="96" t="s">
        <v>195</v>
      </c>
      <c r="C366" s="93" t="s">
        <v>57</v>
      </c>
      <c r="D366" s="98">
        <v>0.35</v>
      </c>
      <c r="E366" s="93">
        <v>4.3600000000000003</v>
      </c>
      <c r="F366" s="95">
        <f>D366*E366</f>
        <v>1.526</v>
      </c>
    </row>
    <row r="367" spans="1:7" x14ac:dyDescent="0.25">
      <c r="A367" s="93">
        <v>88309</v>
      </c>
      <c r="B367" s="96" t="s">
        <v>74</v>
      </c>
      <c r="C367" s="93" t="s">
        <v>59</v>
      </c>
      <c r="D367" s="98">
        <v>0.37</v>
      </c>
      <c r="E367" s="93">
        <v>22.36</v>
      </c>
      <c r="F367" s="95">
        <f>D367*E367</f>
        <v>8.2731999999999992</v>
      </c>
    </row>
    <row r="368" spans="1:7" x14ac:dyDescent="0.25">
      <c r="A368" s="93">
        <v>88316</v>
      </c>
      <c r="B368" s="96" t="s">
        <v>60</v>
      </c>
      <c r="C368" s="93" t="s">
        <v>59</v>
      </c>
      <c r="D368" s="98">
        <v>0.37</v>
      </c>
      <c r="E368" s="93">
        <v>16.52</v>
      </c>
      <c r="F368" s="95">
        <f>D368*E368</f>
        <v>6.1124000000000001</v>
      </c>
    </row>
    <row r="369" spans="1:6" x14ac:dyDescent="0.25">
      <c r="B369" s="96"/>
      <c r="F369" s="95"/>
    </row>
    <row r="370" spans="1:6" s="43" customFormat="1" x14ac:dyDescent="0.25">
      <c r="A370" s="93"/>
      <c r="B370" s="93"/>
      <c r="C370" s="391" t="s">
        <v>4</v>
      </c>
      <c r="D370" s="391"/>
      <c r="E370" s="391"/>
      <c r="F370" s="134">
        <f>SUM(F366:F369)</f>
        <v>15.9116</v>
      </c>
    </row>
    <row r="371" spans="1:6" x14ac:dyDescent="0.25">
      <c r="C371" s="133"/>
      <c r="D371" s="307"/>
      <c r="E371" s="133" t="s">
        <v>110</v>
      </c>
      <c r="F371" s="134">
        <f>F370*1.21</f>
        <v>19.253035999999998</v>
      </c>
    </row>
    <row r="372" spans="1:6" x14ac:dyDescent="0.25">
      <c r="A372" s="119"/>
      <c r="B372" s="119"/>
      <c r="C372" s="99"/>
      <c r="D372" s="309"/>
      <c r="E372" s="99"/>
      <c r="F372" s="100"/>
    </row>
    <row r="373" spans="1:6" x14ac:dyDescent="0.25">
      <c r="A373" s="132">
        <v>3</v>
      </c>
      <c r="B373" s="133" t="s">
        <v>196</v>
      </c>
      <c r="C373" s="132"/>
      <c r="D373" s="307"/>
      <c r="E373" s="132"/>
      <c r="F373" s="133"/>
    </row>
    <row r="374" spans="1:6" ht="24.75" x14ac:dyDescent="0.25">
      <c r="A374" s="93">
        <v>21141</v>
      </c>
      <c r="B374" s="96" t="s">
        <v>197</v>
      </c>
      <c r="C374" s="93" t="s">
        <v>48</v>
      </c>
      <c r="D374" s="98">
        <v>1.08</v>
      </c>
      <c r="E374" s="93">
        <v>8.56</v>
      </c>
      <c r="F374" s="95">
        <f t="shared" ref="F374:F380" si="30">D374*E374</f>
        <v>9.2448000000000015</v>
      </c>
    </row>
    <row r="375" spans="1:6" x14ac:dyDescent="0.25">
      <c r="A375" s="119">
        <v>88245</v>
      </c>
      <c r="B375" s="119" t="s">
        <v>82</v>
      </c>
      <c r="C375" s="119" t="s">
        <v>59</v>
      </c>
      <c r="D375" s="309">
        <v>0.1</v>
      </c>
      <c r="E375" s="119">
        <v>22.21</v>
      </c>
      <c r="F375" s="100">
        <f t="shared" si="30"/>
        <v>2.2210000000000001</v>
      </c>
    </row>
    <row r="376" spans="1:6" x14ac:dyDescent="0.25">
      <c r="A376" s="119">
        <v>88309</v>
      </c>
      <c r="B376" s="119" t="s">
        <v>58</v>
      </c>
      <c r="C376" s="119" t="s">
        <v>59</v>
      </c>
      <c r="D376" s="309">
        <v>0.12</v>
      </c>
      <c r="E376" s="119">
        <v>22.36</v>
      </c>
      <c r="F376" s="100">
        <f t="shared" si="30"/>
        <v>2.6831999999999998</v>
      </c>
    </row>
    <row r="377" spans="1:6" x14ac:dyDescent="0.25">
      <c r="A377" s="119">
        <v>88316</v>
      </c>
      <c r="B377" s="119" t="s">
        <v>68</v>
      </c>
      <c r="C377" s="119" t="s">
        <v>59</v>
      </c>
      <c r="D377" s="309">
        <v>0.12</v>
      </c>
      <c r="E377" s="119">
        <v>16.52</v>
      </c>
      <c r="F377" s="100">
        <f t="shared" si="30"/>
        <v>1.9823999999999999</v>
      </c>
    </row>
    <row r="378" spans="1:6" ht="24.75" x14ac:dyDescent="0.25">
      <c r="A378" s="119">
        <v>90586</v>
      </c>
      <c r="B378" s="135" t="s">
        <v>198</v>
      </c>
      <c r="C378" s="119" t="s">
        <v>57</v>
      </c>
      <c r="D378" s="309">
        <v>6.6000000000000003E-2</v>
      </c>
      <c r="E378" s="119">
        <v>1.1599999999999999</v>
      </c>
      <c r="F378" s="100">
        <f t="shared" si="30"/>
        <v>7.6560000000000003E-2</v>
      </c>
    </row>
    <row r="379" spans="1:6" ht="24.75" x14ac:dyDescent="0.25">
      <c r="A379" s="119">
        <v>90587</v>
      </c>
      <c r="B379" s="135" t="s">
        <v>199</v>
      </c>
      <c r="C379" s="119" t="s">
        <v>61</v>
      </c>
      <c r="D379" s="309">
        <v>6.6000000000000003E-2</v>
      </c>
      <c r="E379" s="119">
        <v>0.28999999999999998</v>
      </c>
      <c r="F379" s="100">
        <f t="shared" si="30"/>
        <v>1.9140000000000001E-2</v>
      </c>
    </row>
    <row r="380" spans="1:6" x14ac:dyDescent="0.25">
      <c r="A380" s="119">
        <v>83683</v>
      </c>
      <c r="B380" s="135" t="s">
        <v>200</v>
      </c>
      <c r="C380" s="119" t="s">
        <v>84</v>
      </c>
      <c r="D380" s="309">
        <v>0.02</v>
      </c>
      <c r="E380" s="119">
        <v>120.8</v>
      </c>
      <c r="F380" s="100">
        <f t="shared" si="30"/>
        <v>2.4159999999999999</v>
      </c>
    </row>
    <row r="381" spans="1:6" x14ac:dyDescent="0.25">
      <c r="B381" s="96"/>
      <c r="F381" s="95"/>
    </row>
    <row r="382" spans="1:6" x14ac:dyDescent="0.25">
      <c r="C382" s="391" t="s">
        <v>4</v>
      </c>
      <c r="D382" s="391"/>
      <c r="E382" s="391"/>
      <c r="F382" s="134">
        <f>SUM(F374:F381)</f>
        <v>18.6431</v>
      </c>
    </row>
    <row r="383" spans="1:6" x14ac:dyDescent="0.25">
      <c r="C383" s="133"/>
      <c r="D383" s="307"/>
      <c r="E383" s="133" t="s">
        <v>110</v>
      </c>
      <c r="F383" s="134">
        <f>F382*1.21</f>
        <v>22.558150999999999</v>
      </c>
    </row>
    <row r="384" spans="1:6" x14ac:dyDescent="0.25">
      <c r="C384" s="99"/>
      <c r="D384" s="309"/>
      <c r="E384" s="99"/>
      <c r="F384" s="100"/>
    </row>
    <row r="385" spans="1:6" x14ac:dyDescent="0.25">
      <c r="A385" s="132">
        <v>4</v>
      </c>
      <c r="B385" s="133" t="s">
        <v>201</v>
      </c>
      <c r="C385" s="132"/>
      <c r="D385" s="307"/>
      <c r="E385" s="132"/>
      <c r="F385" s="133"/>
    </row>
    <row r="386" spans="1:6" x14ac:dyDescent="0.25">
      <c r="A386" s="93">
        <v>333</v>
      </c>
      <c r="B386" s="96" t="s">
        <v>92</v>
      </c>
      <c r="C386" s="93" t="s">
        <v>63</v>
      </c>
      <c r="D386" s="98">
        <v>7.0000000000000007E-2</v>
      </c>
      <c r="E386" s="93">
        <v>14</v>
      </c>
      <c r="F386" s="95">
        <f t="shared" ref="F386" si="31">D386*E386</f>
        <v>0.98000000000000009</v>
      </c>
    </row>
    <row r="387" spans="1:6" x14ac:dyDescent="0.25">
      <c r="A387" s="93">
        <v>335</v>
      </c>
      <c r="B387" s="93" t="s">
        <v>87</v>
      </c>
      <c r="C387" s="93" t="s">
        <v>63</v>
      </c>
      <c r="D387" s="98">
        <v>0.15</v>
      </c>
      <c r="E387" s="93">
        <v>12.1</v>
      </c>
      <c r="F387" s="95">
        <f>D387*E387</f>
        <v>1.8149999999999999</v>
      </c>
    </row>
    <row r="388" spans="1:6" x14ac:dyDescent="0.25">
      <c r="A388" s="119">
        <v>7158</v>
      </c>
      <c r="B388" s="120" t="s">
        <v>202</v>
      </c>
      <c r="C388" s="119" t="s">
        <v>48</v>
      </c>
      <c r="D388" s="309">
        <v>1.05</v>
      </c>
      <c r="E388" s="119">
        <v>23.42</v>
      </c>
      <c r="F388" s="100">
        <f t="shared" ref="F388:F392" si="32">D388*E388</f>
        <v>24.591000000000001</v>
      </c>
    </row>
    <row r="389" spans="1:6" x14ac:dyDescent="0.25">
      <c r="A389" s="135">
        <v>21012</v>
      </c>
      <c r="B389" s="120" t="s">
        <v>203</v>
      </c>
      <c r="C389" s="93" t="s">
        <v>71</v>
      </c>
      <c r="D389" s="309">
        <v>0.41</v>
      </c>
      <c r="E389" s="119">
        <v>28.29</v>
      </c>
      <c r="F389" s="100">
        <f t="shared" si="32"/>
        <v>11.598899999999999</v>
      </c>
    </row>
    <row r="390" spans="1:6" x14ac:dyDescent="0.25">
      <c r="A390" s="135">
        <v>21013</v>
      </c>
      <c r="B390" s="120" t="s">
        <v>204</v>
      </c>
      <c r="C390" s="93" t="s">
        <v>71</v>
      </c>
      <c r="D390" s="309">
        <v>1.18</v>
      </c>
      <c r="E390" s="119">
        <v>36.93</v>
      </c>
      <c r="F390" s="100">
        <f t="shared" si="32"/>
        <v>43.577399999999997</v>
      </c>
    </row>
    <row r="391" spans="1:6" x14ac:dyDescent="0.25">
      <c r="A391" s="93">
        <v>8315</v>
      </c>
      <c r="B391" s="96" t="s">
        <v>205</v>
      </c>
      <c r="C391" s="93" t="s">
        <v>59</v>
      </c>
      <c r="D391" s="309">
        <v>0.5</v>
      </c>
      <c r="E391" s="119">
        <v>22.21</v>
      </c>
      <c r="F391" s="95">
        <f t="shared" si="32"/>
        <v>11.105</v>
      </c>
    </row>
    <row r="392" spans="1:6" x14ac:dyDescent="0.25">
      <c r="A392" s="93">
        <v>88316</v>
      </c>
      <c r="B392" s="96" t="s">
        <v>60</v>
      </c>
      <c r="C392" s="93" t="s">
        <v>59</v>
      </c>
      <c r="D392" s="309">
        <v>0.43</v>
      </c>
      <c r="E392" s="119">
        <v>16.52</v>
      </c>
      <c r="F392" s="95">
        <f t="shared" si="32"/>
        <v>7.1036000000000001</v>
      </c>
    </row>
    <row r="393" spans="1:6" x14ac:dyDescent="0.25">
      <c r="C393" s="391" t="s">
        <v>4</v>
      </c>
      <c r="D393" s="391"/>
      <c r="E393" s="391"/>
      <c r="F393" s="134">
        <f>SUM(F386:F392)</f>
        <v>100.7709</v>
      </c>
    </row>
    <row r="394" spans="1:6" x14ac:dyDescent="0.25">
      <c r="C394" s="133"/>
      <c r="D394" s="307"/>
      <c r="E394" s="133" t="s">
        <v>110</v>
      </c>
      <c r="F394" s="134">
        <f>F393*1.21</f>
        <v>121.932789</v>
      </c>
    </row>
    <row r="396" spans="1:6" x14ac:dyDescent="0.25">
      <c r="A396" s="132">
        <v>5</v>
      </c>
      <c r="B396" s="133" t="s">
        <v>206</v>
      </c>
      <c r="C396" s="132"/>
      <c r="D396" s="307"/>
      <c r="E396" s="132"/>
      <c r="F396" s="133"/>
    </row>
    <row r="397" spans="1:6" ht="24.75" x14ac:dyDescent="0.25">
      <c r="A397" s="135" t="s">
        <v>207</v>
      </c>
      <c r="B397" s="136" t="s">
        <v>208</v>
      </c>
      <c r="C397" s="120" t="s">
        <v>48</v>
      </c>
      <c r="D397" s="309">
        <v>1.05</v>
      </c>
      <c r="E397" s="120">
        <v>12.26</v>
      </c>
      <c r="F397" s="95">
        <f t="shared" ref="F397:F402" si="33">D397*E397</f>
        <v>12.873000000000001</v>
      </c>
    </row>
    <row r="398" spans="1:6" x14ac:dyDescent="0.25">
      <c r="A398" s="120" t="s">
        <v>209</v>
      </c>
      <c r="B398" s="137" t="s">
        <v>210</v>
      </c>
      <c r="C398" s="120" t="s">
        <v>71</v>
      </c>
      <c r="D398" s="309">
        <v>0.52</v>
      </c>
      <c r="E398" s="120">
        <v>5.9</v>
      </c>
      <c r="F398" s="95">
        <f t="shared" si="33"/>
        <v>3.0680000000000005</v>
      </c>
    </row>
    <row r="399" spans="1:6" x14ac:dyDescent="0.25">
      <c r="A399" s="120" t="s">
        <v>209</v>
      </c>
      <c r="B399" s="137" t="s">
        <v>211</v>
      </c>
      <c r="C399" s="120" t="s">
        <v>43</v>
      </c>
      <c r="D399" s="309">
        <v>4.4999999999999998E-2</v>
      </c>
      <c r="E399" s="120">
        <v>8</v>
      </c>
      <c r="F399" s="95">
        <f t="shared" si="33"/>
        <v>0.36</v>
      </c>
    </row>
    <row r="400" spans="1:6" x14ac:dyDescent="0.25">
      <c r="A400" s="119">
        <v>333</v>
      </c>
      <c r="B400" s="135" t="s">
        <v>92</v>
      </c>
      <c r="C400" s="119" t="s">
        <v>63</v>
      </c>
      <c r="D400" s="309">
        <v>0.02</v>
      </c>
      <c r="E400" s="119">
        <v>14</v>
      </c>
      <c r="F400" s="100">
        <f t="shared" si="33"/>
        <v>0.28000000000000003</v>
      </c>
    </row>
    <row r="401" spans="1:6" x14ac:dyDescent="0.25">
      <c r="A401" s="119">
        <v>88309</v>
      </c>
      <c r="B401" s="119" t="s">
        <v>58</v>
      </c>
      <c r="C401" s="119" t="s">
        <v>59</v>
      </c>
      <c r="D401" s="309">
        <v>0.1</v>
      </c>
      <c r="E401" s="119">
        <v>22.36</v>
      </c>
      <c r="F401" s="100">
        <f t="shared" si="33"/>
        <v>2.2360000000000002</v>
      </c>
    </row>
    <row r="402" spans="1:6" x14ac:dyDescent="0.25">
      <c r="A402" s="93">
        <v>88316</v>
      </c>
      <c r="B402" s="96" t="s">
        <v>60</v>
      </c>
      <c r="C402" s="93" t="s">
        <v>59</v>
      </c>
      <c r="D402" s="309">
        <v>0.1</v>
      </c>
      <c r="E402" s="119">
        <v>16.52</v>
      </c>
      <c r="F402" s="95">
        <f t="shared" si="33"/>
        <v>1.6520000000000001</v>
      </c>
    </row>
    <row r="403" spans="1:6" x14ac:dyDescent="0.25">
      <c r="C403" s="391" t="s">
        <v>4</v>
      </c>
      <c r="D403" s="391"/>
      <c r="E403" s="391"/>
      <c r="F403" s="134">
        <f>SUM(F397:F402)</f>
        <v>20.469000000000005</v>
      </c>
    </row>
    <row r="404" spans="1:6" x14ac:dyDescent="0.25">
      <c r="C404" s="133"/>
      <c r="D404" s="307"/>
      <c r="E404" s="133" t="s">
        <v>110</v>
      </c>
      <c r="F404" s="134">
        <f>F403*1.21</f>
        <v>24.767490000000006</v>
      </c>
    </row>
    <row r="406" spans="1:6" x14ac:dyDescent="0.25">
      <c r="A406" s="138"/>
      <c r="B406" s="139" t="s">
        <v>212</v>
      </c>
      <c r="C406" s="138"/>
      <c r="D406" s="310"/>
      <c r="E406" s="138"/>
      <c r="F406" s="139"/>
    </row>
    <row r="407" spans="1:6" x14ac:dyDescent="0.25">
      <c r="A407" s="140"/>
      <c r="B407" s="141"/>
      <c r="C407" s="142" t="s">
        <v>43</v>
      </c>
      <c r="D407" s="143" t="s">
        <v>55</v>
      </c>
      <c r="E407" s="142" t="s">
        <v>56</v>
      </c>
      <c r="F407" s="143" t="s">
        <v>4</v>
      </c>
    </row>
    <row r="408" spans="1:6" ht="24.75" x14ac:dyDescent="0.25">
      <c r="A408" s="140">
        <v>4425</v>
      </c>
      <c r="B408" s="141" t="s">
        <v>213</v>
      </c>
      <c r="C408" s="140" t="s">
        <v>71</v>
      </c>
      <c r="D408" s="315">
        <v>0.222</v>
      </c>
      <c r="E408" s="140">
        <v>23.18</v>
      </c>
      <c r="F408" s="144">
        <f t="shared" ref="F408:F415" si="34">D408*E408</f>
        <v>5.1459599999999996</v>
      </c>
    </row>
    <row r="409" spans="1:6" ht="24.75" x14ac:dyDescent="0.25">
      <c r="A409" s="140">
        <v>4430</v>
      </c>
      <c r="B409" s="141" t="s">
        <v>214</v>
      </c>
      <c r="C409" s="140" t="s">
        <v>71</v>
      </c>
      <c r="D409" s="315">
        <v>0.55600000000000005</v>
      </c>
      <c r="E409" s="140">
        <v>11.97</v>
      </c>
      <c r="F409" s="144">
        <f t="shared" si="34"/>
        <v>6.6553200000000006</v>
      </c>
    </row>
    <row r="410" spans="1:6" ht="24.75" x14ac:dyDescent="0.25">
      <c r="A410" s="145">
        <v>4472</v>
      </c>
      <c r="B410" s="146" t="s">
        <v>215</v>
      </c>
      <c r="C410" s="145" t="s">
        <v>71</v>
      </c>
      <c r="D410" s="315">
        <v>7.3999999999999996E-2</v>
      </c>
      <c r="E410" s="145">
        <v>31.56</v>
      </c>
      <c r="F410" s="147">
        <f t="shared" si="34"/>
        <v>2.3354399999999997</v>
      </c>
    </row>
    <row r="411" spans="1:6" x14ac:dyDescent="0.25">
      <c r="A411" s="145">
        <v>5075</v>
      </c>
      <c r="B411" s="146" t="s">
        <v>216</v>
      </c>
      <c r="C411" s="145" t="s">
        <v>63</v>
      </c>
      <c r="D411" s="315">
        <v>0.12</v>
      </c>
      <c r="E411" s="145">
        <v>9.8800000000000008</v>
      </c>
      <c r="F411" s="147">
        <f t="shared" si="34"/>
        <v>1.1856</v>
      </c>
    </row>
    <row r="412" spans="1:6" x14ac:dyDescent="0.25">
      <c r="A412" s="145">
        <v>88239</v>
      </c>
      <c r="B412" s="146" t="s">
        <v>217</v>
      </c>
      <c r="C412" s="145" t="s">
        <v>59</v>
      </c>
      <c r="D412" s="315">
        <v>7.2999999999999995E-2</v>
      </c>
      <c r="E412" s="145">
        <v>19.16</v>
      </c>
      <c r="F412" s="147">
        <f t="shared" si="34"/>
        <v>1.3986799999999999</v>
      </c>
    </row>
    <row r="413" spans="1:6" x14ac:dyDescent="0.25">
      <c r="A413" s="145">
        <v>88262</v>
      </c>
      <c r="B413" s="146" t="s">
        <v>218</v>
      </c>
      <c r="C413" s="145" t="s">
        <v>59</v>
      </c>
      <c r="D413" s="315">
        <v>0.11600000000000001</v>
      </c>
      <c r="E413" s="145">
        <v>23.57</v>
      </c>
      <c r="F413" s="147">
        <f t="shared" si="34"/>
        <v>2.7341200000000003</v>
      </c>
    </row>
    <row r="414" spans="1:6" ht="24.75" x14ac:dyDescent="0.25">
      <c r="A414" s="145">
        <v>93281</v>
      </c>
      <c r="B414" s="146" t="s">
        <v>219</v>
      </c>
      <c r="C414" s="145" t="s">
        <v>57</v>
      </c>
      <c r="D414" s="315">
        <v>6.1999999999999998E-3</v>
      </c>
      <c r="E414" s="145">
        <v>23.36</v>
      </c>
      <c r="F414" s="147">
        <f t="shared" si="34"/>
        <v>0.14483199999999999</v>
      </c>
    </row>
    <row r="415" spans="1:6" ht="24.75" x14ac:dyDescent="0.25">
      <c r="A415" s="145">
        <v>93282</v>
      </c>
      <c r="B415" s="146" t="s">
        <v>220</v>
      </c>
      <c r="C415" s="145" t="s">
        <v>61</v>
      </c>
      <c r="D415" s="315">
        <v>9.1000000000000004E-3</v>
      </c>
      <c r="E415" s="145">
        <v>22.69</v>
      </c>
      <c r="F415" s="147">
        <f t="shared" si="34"/>
        <v>0.20647900000000002</v>
      </c>
    </row>
    <row r="416" spans="1:6" x14ac:dyDescent="0.25">
      <c r="A416" s="142"/>
      <c r="B416" s="142"/>
      <c r="C416" s="402" t="s">
        <v>4</v>
      </c>
      <c r="D416" s="402"/>
      <c r="E416" s="402"/>
      <c r="F416" s="148">
        <f>SUM(F408:F415)</f>
        <v>19.806431000000003</v>
      </c>
    </row>
    <row r="417" spans="1:6" x14ac:dyDescent="0.25">
      <c r="A417" s="142"/>
      <c r="B417" s="142"/>
      <c r="C417" s="139"/>
      <c r="D417" s="310"/>
      <c r="E417" s="139" t="s">
        <v>110</v>
      </c>
      <c r="F417" s="148">
        <f>F416*1.21</f>
        <v>23.965781510000003</v>
      </c>
    </row>
    <row r="419" spans="1:6" ht="24.75" x14ac:dyDescent="0.25">
      <c r="A419" s="122" t="s">
        <v>221</v>
      </c>
      <c r="B419" s="149" t="s">
        <v>222</v>
      </c>
      <c r="C419" s="150"/>
      <c r="D419" s="149"/>
      <c r="E419" s="150"/>
      <c r="F419" s="149"/>
    </row>
    <row r="420" spans="1:6" x14ac:dyDescent="0.25">
      <c r="A420" s="120"/>
      <c r="B420" s="136"/>
      <c r="C420" s="93" t="s">
        <v>43</v>
      </c>
      <c r="D420" s="98" t="s">
        <v>55</v>
      </c>
      <c r="E420" s="93" t="s">
        <v>56</v>
      </c>
      <c r="F420" s="98" t="s">
        <v>4</v>
      </c>
    </row>
    <row r="421" spans="1:6" ht="24.75" x14ac:dyDescent="0.25">
      <c r="A421" s="120">
        <v>4425</v>
      </c>
      <c r="B421" s="136" t="s">
        <v>213</v>
      </c>
      <c r="C421" s="120" t="s">
        <v>71</v>
      </c>
      <c r="D421" s="309">
        <v>0.95</v>
      </c>
      <c r="E421" s="120">
        <v>23.18</v>
      </c>
      <c r="F421" s="95">
        <f t="shared" ref="F421:F428" si="35">D421*E421</f>
        <v>22.020999999999997</v>
      </c>
    </row>
    <row r="422" spans="1:6" ht="24.75" x14ac:dyDescent="0.25">
      <c r="A422" s="120">
        <v>4430</v>
      </c>
      <c r="B422" s="136" t="s">
        <v>214</v>
      </c>
      <c r="C422" s="120" t="s">
        <v>71</v>
      </c>
      <c r="D422" s="309">
        <v>0.95</v>
      </c>
      <c r="E422" s="120">
        <v>11.97</v>
      </c>
      <c r="F422" s="95">
        <f t="shared" si="35"/>
        <v>11.371499999999999</v>
      </c>
    </row>
    <row r="423" spans="1:6" ht="24.75" x14ac:dyDescent="0.25">
      <c r="A423" s="119">
        <v>4472</v>
      </c>
      <c r="B423" s="135" t="s">
        <v>215</v>
      </c>
      <c r="C423" s="119" t="s">
        <v>71</v>
      </c>
      <c r="D423" s="309">
        <v>0.26</v>
      </c>
      <c r="E423" s="119">
        <v>31.56</v>
      </c>
      <c r="F423" s="100">
        <f t="shared" si="35"/>
        <v>8.2056000000000004</v>
      </c>
    </row>
    <row r="424" spans="1:6" x14ac:dyDescent="0.25">
      <c r="A424" s="119">
        <v>5075</v>
      </c>
      <c r="B424" s="135" t="s">
        <v>216</v>
      </c>
      <c r="C424" s="119" t="s">
        <v>63</v>
      </c>
      <c r="D424" s="309">
        <v>0.12</v>
      </c>
      <c r="E424" s="119">
        <v>9.8800000000000008</v>
      </c>
      <c r="F424" s="100">
        <f t="shared" si="35"/>
        <v>1.1856</v>
      </c>
    </row>
    <row r="425" spans="1:6" x14ac:dyDescent="0.25">
      <c r="A425" s="119">
        <v>88239</v>
      </c>
      <c r="B425" s="135" t="s">
        <v>217</v>
      </c>
      <c r="C425" s="119" t="s">
        <v>59</v>
      </c>
      <c r="D425" s="309">
        <v>7.2999999999999995E-2</v>
      </c>
      <c r="E425" s="119">
        <v>19.16</v>
      </c>
      <c r="F425" s="100">
        <f t="shared" si="35"/>
        <v>1.3986799999999999</v>
      </c>
    </row>
    <row r="426" spans="1:6" x14ac:dyDescent="0.25">
      <c r="A426" s="119">
        <v>88262</v>
      </c>
      <c r="B426" s="135" t="s">
        <v>218</v>
      </c>
      <c r="C426" s="119" t="s">
        <v>59</v>
      </c>
      <c r="D426" s="309">
        <v>0.11600000000000001</v>
      </c>
      <c r="E426" s="119">
        <v>23.57</v>
      </c>
      <c r="F426" s="100">
        <f t="shared" si="35"/>
        <v>2.7341200000000003</v>
      </c>
    </row>
    <row r="427" spans="1:6" ht="24.75" x14ac:dyDescent="0.25">
      <c r="A427" s="119">
        <v>93281</v>
      </c>
      <c r="B427" s="135" t="s">
        <v>219</v>
      </c>
      <c r="C427" s="119" t="s">
        <v>57</v>
      </c>
      <c r="D427" s="309">
        <v>6.1999999999999998E-3</v>
      </c>
      <c r="E427" s="119">
        <v>23.36</v>
      </c>
      <c r="F427" s="100">
        <f t="shared" si="35"/>
        <v>0.14483199999999999</v>
      </c>
    </row>
    <row r="428" spans="1:6" ht="24.75" x14ac:dyDescent="0.25">
      <c r="A428" s="119">
        <v>93282</v>
      </c>
      <c r="B428" s="135" t="s">
        <v>220</v>
      </c>
      <c r="C428" s="119" t="s">
        <v>61</v>
      </c>
      <c r="D428" s="309">
        <v>9.1000000000000004E-3</v>
      </c>
      <c r="E428" s="119">
        <v>22.69</v>
      </c>
      <c r="F428" s="100">
        <f t="shared" si="35"/>
        <v>0.20647900000000002</v>
      </c>
    </row>
    <row r="429" spans="1:6" x14ac:dyDescent="0.25">
      <c r="C429" s="391" t="s">
        <v>4</v>
      </c>
      <c r="D429" s="391"/>
      <c r="E429" s="391"/>
      <c r="F429" s="134">
        <f>SUM(F421:F428)</f>
        <v>47.267811000000002</v>
      </c>
    </row>
    <row r="430" spans="1:6" x14ac:dyDescent="0.25">
      <c r="C430" s="133"/>
      <c r="D430" s="307"/>
      <c r="E430" s="133" t="s">
        <v>110</v>
      </c>
      <c r="F430" s="134">
        <f>F429*1.21</f>
        <v>57.194051309999999</v>
      </c>
    </row>
    <row r="432" spans="1:6" x14ac:dyDescent="0.25">
      <c r="A432" s="151">
        <v>6</v>
      </c>
      <c r="B432" s="133" t="s">
        <v>223</v>
      </c>
      <c r="C432" s="132"/>
      <c r="D432" s="307"/>
      <c r="E432" s="132"/>
      <c r="F432" s="133"/>
    </row>
    <row r="433" spans="1:6" x14ac:dyDescent="0.25">
      <c r="C433" s="93" t="s">
        <v>43</v>
      </c>
      <c r="D433" s="98" t="s">
        <v>55</v>
      </c>
      <c r="E433" s="93" t="s">
        <v>56</v>
      </c>
      <c r="F433" s="98" t="s">
        <v>4</v>
      </c>
    </row>
    <row r="434" spans="1:6" x14ac:dyDescent="0.25">
      <c r="A434" s="93">
        <v>40536</v>
      </c>
      <c r="B434" s="96" t="s">
        <v>224</v>
      </c>
      <c r="C434" s="93" t="s">
        <v>63</v>
      </c>
      <c r="D434" s="95">
        <v>1.7250000000000001</v>
      </c>
      <c r="E434" s="94">
        <v>6.46</v>
      </c>
      <c r="F434" s="95">
        <f t="shared" ref="F434:F442" si="36">D434*E434</f>
        <v>11.143500000000001</v>
      </c>
    </row>
    <row r="435" spans="1:6" ht="36.75" x14ac:dyDescent="0.25">
      <c r="A435" s="93">
        <v>40549</v>
      </c>
      <c r="B435" s="96" t="s">
        <v>225</v>
      </c>
      <c r="C435" s="93" t="s">
        <v>115</v>
      </c>
      <c r="D435" s="95">
        <v>7.0000000000000001E-3</v>
      </c>
      <c r="E435" s="94">
        <v>71.959999999999994</v>
      </c>
      <c r="F435" s="95">
        <f t="shared" si="36"/>
        <v>0.50371999999999995</v>
      </c>
    </row>
    <row r="436" spans="1:6" x14ac:dyDescent="0.25">
      <c r="B436" s="96" t="s">
        <v>183</v>
      </c>
      <c r="C436" s="93" t="s">
        <v>59</v>
      </c>
      <c r="D436" s="95">
        <v>0.21299999999999999</v>
      </c>
      <c r="E436" s="94">
        <v>20.63</v>
      </c>
      <c r="F436" s="95">
        <f t="shared" si="36"/>
        <v>4.39419</v>
      </c>
    </row>
    <row r="437" spans="1:6" x14ac:dyDescent="0.25">
      <c r="B437" s="96" t="s">
        <v>184</v>
      </c>
      <c r="C437" s="93" t="s">
        <v>59</v>
      </c>
      <c r="D437" s="95">
        <v>0.105</v>
      </c>
      <c r="E437" s="94">
        <v>16.52</v>
      </c>
      <c r="F437" s="95">
        <f t="shared" si="36"/>
        <v>1.7345999999999999</v>
      </c>
    </row>
    <row r="438" spans="1:6" ht="36.75" x14ac:dyDescent="0.25">
      <c r="B438" s="96" t="s">
        <v>185</v>
      </c>
      <c r="C438" s="93" t="s">
        <v>57</v>
      </c>
      <c r="D438" s="95">
        <v>6.7000000000000002E-3</v>
      </c>
      <c r="E438" s="94">
        <v>23.36</v>
      </c>
      <c r="F438" s="95">
        <f t="shared" si="36"/>
        <v>0.15651200000000001</v>
      </c>
    </row>
    <row r="439" spans="1:6" ht="36.75" x14ac:dyDescent="0.25">
      <c r="B439" s="96" t="s">
        <v>186</v>
      </c>
      <c r="C439" s="120" t="s">
        <v>61</v>
      </c>
      <c r="D439" s="100">
        <v>9.2999999999999992E-3</v>
      </c>
      <c r="E439" s="121">
        <v>22.69</v>
      </c>
      <c r="F439" s="95">
        <f t="shared" si="36"/>
        <v>0.21101699999999998</v>
      </c>
    </row>
    <row r="440" spans="1:6" ht="24.75" x14ac:dyDescent="0.25">
      <c r="A440" s="93">
        <v>84660</v>
      </c>
      <c r="B440" s="96" t="s">
        <v>226</v>
      </c>
      <c r="C440" s="120" t="s">
        <v>62</v>
      </c>
      <c r="D440" s="100">
        <v>0.3</v>
      </c>
      <c r="E440" s="121">
        <v>6.29</v>
      </c>
      <c r="F440" s="95">
        <f t="shared" si="36"/>
        <v>1.887</v>
      </c>
    </row>
    <row r="441" spans="1:6" x14ac:dyDescent="0.25">
      <c r="B441" s="96"/>
      <c r="C441" s="120"/>
      <c r="D441" s="100"/>
      <c r="E441" s="121"/>
      <c r="F441" s="95">
        <f t="shared" si="36"/>
        <v>0</v>
      </c>
    </row>
    <row r="442" spans="1:6" x14ac:dyDescent="0.25">
      <c r="B442" s="96"/>
      <c r="C442" s="120"/>
      <c r="D442" s="100"/>
      <c r="E442" s="121"/>
      <c r="F442" s="95">
        <f t="shared" si="36"/>
        <v>0</v>
      </c>
    </row>
    <row r="444" spans="1:6" x14ac:dyDescent="0.25">
      <c r="C444" s="391" t="s">
        <v>4</v>
      </c>
      <c r="D444" s="391"/>
      <c r="E444" s="391"/>
      <c r="F444" s="134">
        <f>SUM(F434:F443)</f>
        <v>20.030538999999997</v>
      </c>
    </row>
    <row r="445" spans="1:6" x14ac:dyDescent="0.25">
      <c r="C445" s="133"/>
      <c r="D445" s="307"/>
      <c r="E445" s="133" t="s">
        <v>110</v>
      </c>
      <c r="F445" s="134">
        <f>F444*1.21</f>
        <v>24.236952189999997</v>
      </c>
    </row>
    <row r="447" spans="1:6" x14ac:dyDescent="0.25">
      <c r="A447" s="132" t="s">
        <v>227</v>
      </c>
      <c r="B447" s="133" t="s">
        <v>228</v>
      </c>
      <c r="C447" s="133"/>
      <c r="D447" s="307"/>
      <c r="E447" s="133"/>
      <c r="F447" s="133"/>
    </row>
    <row r="448" spans="1:6" x14ac:dyDescent="0.25">
      <c r="C448" s="98" t="s">
        <v>43</v>
      </c>
      <c r="D448" s="98" t="s">
        <v>55</v>
      </c>
      <c r="E448" s="98" t="s">
        <v>56</v>
      </c>
      <c r="F448" s="98" t="s">
        <v>4</v>
      </c>
    </row>
    <row r="449" spans="1:6" x14ac:dyDescent="0.25">
      <c r="A449" s="152" t="s">
        <v>54</v>
      </c>
      <c r="B449" s="96" t="s">
        <v>229</v>
      </c>
      <c r="C449" s="98" t="s">
        <v>71</v>
      </c>
      <c r="D449" s="153">
        <v>1</v>
      </c>
      <c r="E449" s="153">
        <v>15.46</v>
      </c>
      <c r="F449" s="153">
        <f t="shared" ref="F449:F455" si="37">D449*E449</f>
        <v>15.46</v>
      </c>
    </row>
    <row r="450" spans="1:6" x14ac:dyDescent="0.25">
      <c r="A450" s="93">
        <v>40549</v>
      </c>
      <c r="B450" s="96" t="s">
        <v>230</v>
      </c>
      <c r="C450" s="98" t="s">
        <v>115</v>
      </c>
      <c r="D450" s="153">
        <v>7.0000000000000001E-3</v>
      </c>
      <c r="E450" s="153">
        <v>71.959999999999994</v>
      </c>
      <c r="F450" s="153">
        <f t="shared" si="37"/>
        <v>0.50371999999999995</v>
      </c>
    </row>
    <row r="451" spans="1:6" x14ac:dyDescent="0.25">
      <c r="A451" s="93">
        <v>88278</v>
      </c>
      <c r="B451" s="96" t="s">
        <v>75</v>
      </c>
      <c r="C451" s="98" t="s">
        <v>59</v>
      </c>
      <c r="D451" s="153">
        <v>0.16</v>
      </c>
      <c r="E451" s="153">
        <v>20.63</v>
      </c>
      <c r="F451" s="153">
        <f t="shared" si="37"/>
        <v>3.3007999999999997</v>
      </c>
    </row>
    <row r="452" spans="1:6" x14ac:dyDescent="0.25">
      <c r="A452" s="93">
        <v>88316</v>
      </c>
      <c r="B452" s="96" t="s">
        <v>231</v>
      </c>
      <c r="C452" s="98" t="s">
        <v>59</v>
      </c>
      <c r="D452" s="153">
        <v>0.16</v>
      </c>
      <c r="E452" s="153">
        <v>16.52</v>
      </c>
      <c r="F452" s="153">
        <f t="shared" si="37"/>
        <v>2.6431999999999998</v>
      </c>
    </row>
    <row r="453" spans="1:6" ht="24.75" x14ac:dyDescent="0.25">
      <c r="A453" s="93">
        <v>93281</v>
      </c>
      <c r="B453" s="96" t="s">
        <v>73</v>
      </c>
      <c r="C453" s="98" t="s">
        <v>57</v>
      </c>
      <c r="D453" s="153">
        <v>6.7000000000000002E-3</v>
      </c>
      <c r="E453" s="153">
        <v>23.36</v>
      </c>
      <c r="F453" s="153">
        <f t="shared" si="37"/>
        <v>0.15651200000000001</v>
      </c>
    </row>
    <row r="454" spans="1:6" ht="24.75" x14ac:dyDescent="0.25">
      <c r="A454" s="93">
        <v>93282</v>
      </c>
      <c r="B454" s="96" t="s">
        <v>232</v>
      </c>
      <c r="C454" s="99" t="s">
        <v>61</v>
      </c>
      <c r="D454" s="154">
        <v>9.2999999999999992E-3</v>
      </c>
      <c r="E454" s="154">
        <v>22.69</v>
      </c>
      <c r="F454" s="153">
        <f t="shared" si="37"/>
        <v>0.21101699999999998</v>
      </c>
    </row>
    <row r="455" spans="1:6" x14ac:dyDescent="0.25">
      <c r="A455" s="93">
        <v>84660</v>
      </c>
      <c r="B455" s="96" t="s">
        <v>233</v>
      </c>
      <c r="C455" s="99" t="s">
        <v>62</v>
      </c>
      <c r="D455" s="154">
        <v>0.185</v>
      </c>
      <c r="E455" s="154">
        <v>6.29</v>
      </c>
      <c r="F455" s="153">
        <f t="shared" si="37"/>
        <v>1.1636500000000001</v>
      </c>
    </row>
    <row r="456" spans="1:6" x14ac:dyDescent="0.25">
      <c r="C456" s="98"/>
      <c r="E456" s="98"/>
    </row>
    <row r="457" spans="1:6" x14ac:dyDescent="0.25">
      <c r="C457" s="391" t="s">
        <v>4</v>
      </c>
      <c r="D457" s="391"/>
      <c r="E457" s="391"/>
      <c r="F457" s="155">
        <f>SUM(F449:F456)</f>
        <v>23.438898999999999</v>
      </c>
    </row>
    <row r="458" spans="1:6" x14ac:dyDescent="0.25">
      <c r="C458" s="133"/>
      <c r="D458" s="307"/>
      <c r="E458" s="133" t="s">
        <v>110</v>
      </c>
      <c r="F458" s="155">
        <f>F457*1.21</f>
        <v>28.36106779</v>
      </c>
    </row>
    <row r="460" spans="1:6" x14ac:dyDescent="0.25">
      <c r="A460" s="156">
        <v>8</v>
      </c>
      <c r="B460" s="157" t="s">
        <v>234</v>
      </c>
      <c r="C460" s="156"/>
      <c r="D460" s="157"/>
      <c r="E460" s="156"/>
      <c r="F460" s="157"/>
    </row>
    <row r="461" spans="1:6" x14ac:dyDescent="0.25">
      <c r="C461" s="93" t="s">
        <v>43</v>
      </c>
      <c r="D461" s="98" t="s">
        <v>55</v>
      </c>
      <c r="E461" s="93" t="s">
        <v>56</v>
      </c>
      <c r="F461" s="98" t="s">
        <v>4</v>
      </c>
    </row>
    <row r="462" spans="1:6" x14ac:dyDescent="0.25">
      <c r="A462" s="93">
        <v>40535</v>
      </c>
      <c r="B462" s="96" t="s">
        <v>235</v>
      </c>
      <c r="C462" s="93" t="s">
        <v>63</v>
      </c>
      <c r="D462" s="95">
        <v>132.9</v>
      </c>
      <c r="E462" s="94">
        <v>6.46</v>
      </c>
      <c r="F462" s="95">
        <f t="shared" ref="F462:F472" si="38">D462*E462</f>
        <v>858.53399999999999</v>
      </c>
    </row>
    <row r="463" spans="1:6" x14ac:dyDescent="0.25">
      <c r="A463" s="93">
        <v>10997</v>
      </c>
      <c r="B463" s="96" t="s">
        <v>236</v>
      </c>
      <c r="C463" s="93" t="s">
        <v>63</v>
      </c>
      <c r="D463" s="95">
        <v>0.52200000000000002</v>
      </c>
      <c r="E463" s="94">
        <v>28.6</v>
      </c>
      <c r="F463" s="95">
        <f t="shared" si="38"/>
        <v>14.929200000000002</v>
      </c>
    </row>
    <row r="464" spans="1:6" ht="36.75" x14ac:dyDescent="0.25">
      <c r="A464" s="93">
        <v>92258</v>
      </c>
      <c r="B464" s="96" t="s">
        <v>237</v>
      </c>
      <c r="C464" s="93" t="s">
        <v>43</v>
      </c>
      <c r="D464" s="95">
        <v>1</v>
      </c>
      <c r="E464" s="94">
        <v>264.88</v>
      </c>
      <c r="F464" s="95">
        <f t="shared" si="38"/>
        <v>264.88</v>
      </c>
    </row>
    <row r="465" spans="1:6" ht="36.75" x14ac:dyDescent="0.25">
      <c r="A465" s="93">
        <v>40549</v>
      </c>
      <c r="B465" s="96" t="s">
        <v>225</v>
      </c>
      <c r="C465" s="93" t="s">
        <v>115</v>
      </c>
      <c r="D465" s="95">
        <v>7.0000000000000001E-3</v>
      </c>
      <c r="E465" s="94">
        <v>71.959999999999994</v>
      </c>
      <c r="F465" s="95">
        <f t="shared" si="38"/>
        <v>0.50371999999999995</v>
      </c>
    </row>
    <row r="466" spans="1:6" x14ac:dyDescent="0.25">
      <c r="A466" s="93">
        <v>88278</v>
      </c>
      <c r="B466" s="96" t="s">
        <v>238</v>
      </c>
      <c r="C466" s="93" t="s">
        <v>59</v>
      </c>
      <c r="D466" s="95">
        <v>2.8439999999999999</v>
      </c>
      <c r="E466" s="94">
        <v>20.63</v>
      </c>
      <c r="F466" s="95">
        <f t="shared" si="38"/>
        <v>58.671719999999993</v>
      </c>
    </row>
    <row r="467" spans="1:6" x14ac:dyDescent="0.25">
      <c r="A467" s="93">
        <v>88316</v>
      </c>
      <c r="B467" s="96" t="s">
        <v>239</v>
      </c>
      <c r="C467" s="93" t="s">
        <v>59</v>
      </c>
      <c r="D467" s="95">
        <v>0.65600000000000003</v>
      </c>
      <c r="E467" s="94">
        <v>16.52</v>
      </c>
      <c r="F467" s="95">
        <f t="shared" si="38"/>
        <v>10.837120000000001</v>
      </c>
    </row>
    <row r="468" spans="1:6" ht="24.75" x14ac:dyDescent="0.25">
      <c r="A468" s="93">
        <v>93281</v>
      </c>
      <c r="B468" s="96" t="s">
        <v>240</v>
      </c>
      <c r="C468" s="93" t="s">
        <v>57</v>
      </c>
      <c r="D468" s="95">
        <v>6.7000000000000002E-3</v>
      </c>
      <c r="E468" s="94">
        <v>23.36</v>
      </c>
      <c r="F468" s="95">
        <f t="shared" si="38"/>
        <v>0.15651200000000001</v>
      </c>
    </row>
    <row r="469" spans="1:6" ht="24.75" x14ac:dyDescent="0.25">
      <c r="A469" s="93">
        <v>93282</v>
      </c>
      <c r="B469" s="96" t="s">
        <v>241</v>
      </c>
      <c r="C469" s="120" t="s">
        <v>61</v>
      </c>
      <c r="D469" s="100">
        <v>9.2999999999999992E-3</v>
      </c>
      <c r="E469" s="121">
        <v>22.69</v>
      </c>
      <c r="F469" s="95">
        <f t="shared" si="38"/>
        <v>0.21101699999999998</v>
      </c>
    </row>
    <row r="470" spans="1:6" ht="24.75" x14ac:dyDescent="0.25">
      <c r="A470" s="93">
        <v>84660</v>
      </c>
      <c r="B470" s="96" t="s">
        <v>226</v>
      </c>
      <c r="C470" s="120" t="s">
        <v>62</v>
      </c>
      <c r="D470" s="100">
        <v>13.74</v>
      </c>
      <c r="E470" s="121">
        <v>6.29</v>
      </c>
      <c r="F470" s="95">
        <f t="shared" si="38"/>
        <v>86.424599999999998</v>
      </c>
    </row>
    <row r="471" spans="1:6" x14ac:dyDescent="0.25">
      <c r="B471" s="96"/>
      <c r="C471" s="120"/>
      <c r="D471" s="100"/>
      <c r="E471" s="121"/>
      <c r="F471" s="95">
        <f t="shared" si="38"/>
        <v>0</v>
      </c>
    </row>
    <row r="472" spans="1:6" x14ac:dyDescent="0.25">
      <c r="B472" s="96"/>
      <c r="C472" s="120"/>
      <c r="D472" s="100"/>
      <c r="E472" s="121"/>
      <c r="F472" s="95">
        <f t="shared" si="38"/>
        <v>0</v>
      </c>
    </row>
    <row r="474" spans="1:6" x14ac:dyDescent="0.25">
      <c r="C474" s="391" t="s">
        <v>4</v>
      </c>
      <c r="D474" s="391"/>
      <c r="E474" s="391"/>
      <c r="F474" s="134">
        <f>SUM(F462:F473)</f>
        <v>1295.1478890000001</v>
      </c>
    </row>
    <row r="475" spans="1:6" x14ac:dyDescent="0.25">
      <c r="C475" s="133"/>
      <c r="D475" s="307"/>
      <c r="E475" s="133" t="s">
        <v>110</v>
      </c>
      <c r="F475" s="134">
        <f>F474*1.21</f>
        <v>1567.1289456900001</v>
      </c>
    </row>
    <row r="477" spans="1:6" x14ac:dyDescent="0.25">
      <c r="A477" s="156">
        <v>9</v>
      </c>
      <c r="B477" s="157" t="s">
        <v>242</v>
      </c>
      <c r="C477" s="156"/>
      <c r="D477" s="157"/>
      <c r="E477" s="156"/>
      <c r="F477" s="157"/>
    </row>
    <row r="478" spans="1:6" x14ac:dyDescent="0.25">
      <c r="C478" s="93" t="s">
        <v>43</v>
      </c>
      <c r="D478" s="98" t="s">
        <v>55</v>
      </c>
      <c r="E478" s="93" t="s">
        <v>56</v>
      </c>
      <c r="F478" s="98" t="s">
        <v>4</v>
      </c>
    </row>
    <row r="479" spans="1:6" x14ac:dyDescent="0.25">
      <c r="A479" s="93">
        <v>40536</v>
      </c>
      <c r="B479" s="93" t="s">
        <v>243</v>
      </c>
      <c r="C479" s="93" t="s">
        <v>63</v>
      </c>
      <c r="D479" s="98">
        <v>40.700000000000003</v>
      </c>
      <c r="E479" s="93">
        <v>6.46</v>
      </c>
      <c r="F479" s="95">
        <f t="shared" ref="F479:F485" si="39">D479*E479</f>
        <v>262.92200000000003</v>
      </c>
    </row>
    <row r="480" spans="1:6" x14ac:dyDescent="0.25">
      <c r="A480" s="93">
        <v>10997</v>
      </c>
      <c r="B480" s="96" t="s">
        <v>244</v>
      </c>
      <c r="C480" s="93" t="s">
        <v>63</v>
      </c>
      <c r="D480" s="95">
        <v>0.23400000000000001</v>
      </c>
      <c r="E480" s="94">
        <v>28.6</v>
      </c>
      <c r="F480" s="95">
        <f t="shared" si="39"/>
        <v>6.692400000000001</v>
      </c>
    </row>
    <row r="481" spans="1:12" x14ac:dyDescent="0.25">
      <c r="A481" s="93">
        <v>88278</v>
      </c>
      <c r="B481" s="96" t="s">
        <v>245</v>
      </c>
      <c r="C481" s="93" t="s">
        <v>59</v>
      </c>
      <c r="D481" s="95">
        <v>1.8</v>
      </c>
      <c r="E481" s="94">
        <v>20.63</v>
      </c>
      <c r="F481" s="95">
        <f t="shared" si="39"/>
        <v>37.134</v>
      </c>
    </row>
    <row r="482" spans="1:12" x14ac:dyDescent="0.25">
      <c r="A482" s="93">
        <v>88316</v>
      </c>
      <c r="B482" s="96" t="s">
        <v>246</v>
      </c>
      <c r="C482" s="93" t="s">
        <v>59</v>
      </c>
      <c r="D482" s="95">
        <v>0.9</v>
      </c>
      <c r="E482" s="94">
        <v>16.52</v>
      </c>
      <c r="F482" s="95">
        <f t="shared" si="39"/>
        <v>14.868</v>
      </c>
    </row>
    <row r="483" spans="1:12" ht="24.75" x14ac:dyDescent="0.25">
      <c r="A483" s="93">
        <v>84660</v>
      </c>
      <c r="B483" s="96" t="s">
        <v>226</v>
      </c>
      <c r="C483" s="120" t="s">
        <v>62</v>
      </c>
      <c r="D483" s="100">
        <v>1.5</v>
      </c>
      <c r="E483" s="121">
        <v>6.29</v>
      </c>
      <c r="F483" s="95">
        <f t="shared" si="39"/>
        <v>9.4350000000000005</v>
      </c>
    </row>
    <row r="484" spans="1:12" x14ac:dyDescent="0.25">
      <c r="B484" s="96"/>
      <c r="C484" s="120"/>
      <c r="D484" s="100"/>
      <c r="E484" s="121"/>
      <c r="F484" s="95">
        <f t="shared" si="39"/>
        <v>0</v>
      </c>
    </row>
    <row r="485" spans="1:12" x14ac:dyDescent="0.25">
      <c r="B485" s="96"/>
      <c r="C485" s="120"/>
      <c r="D485" s="100"/>
      <c r="E485" s="121"/>
      <c r="F485" s="95">
        <f t="shared" si="39"/>
        <v>0</v>
      </c>
    </row>
    <row r="487" spans="1:12" x14ac:dyDescent="0.25">
      <c r="C487" s="391" t="s">
        <v>4</v>
      </c>
      <c r="D487" s="391"/>
      <c r="E487" s="391"/>
      <c r="F487" s="134">
        <f>SUM(F479:F486)</f>
        <v>331.05140000000006</v>
      </c>
    </row>
    <row r="488" spans="1:12" x14ac:dyDescent="0.25">
      <c r="C488" s="133"/>
      <c r="D488" s="307"/>
      <c r="E488" s="133" t="s">
        <v>110</v>
      </c>
      <c r="F488" s="134">
        <f>F487*1.21</f>
        <v>400.57219400000008</v>
      </c>
    </row>
    <row r="490" spans="1:12" x14ac:dyDescent="0.25">
      <c r="A490" s="156">
        <v>10</v>
      </c>
      <c r="B490" s="157" t="s">
        <v>247</v>
      </c>
      <c r="C490" s="156"/>
      <c r="D490" s="157"/>
      <c r="E490" s="156"/>
      <c r="F490" s="157"/>
      <c r="H490" s="158">
        <v>10.68</v>
      </c>
      <c r="I490" s="30" t="s">
        <v>63</v>
      </c>
      <c r="J490" s="30" t="s">
        <v>248</v>
      </c>
      <c r="K490" s="30" t="s">
        <v>249</v>
      </c>
      <c r="L490" s="158">
        <f>H490*1.2</f>
        <v>12.815999999999999</v>
      </c>
    </row>
    <row r="491" spans="1:12" x14ac:dyDescent="0.25">
      <c r="C491" s="93" t="s">
        <v>43</v>
      </c>
      <c r="D491" s="98" t="s">
        <v>55</v>
      </c>
      <c r="E491" s="93" t="s">
        <v>56</v>
      </c>
      <c r="F491" s="98" t="s">
        <v>4</v>
      </c>
    </row>
    <row r="492" spans="1:12" ht="24.75" x14ac:dyDescent="0.25">
      <c r="A492" s="96" t="s">
        <v>250</v>
      </c>
      <c r="B492" s="93" t="s">
        <v>251</v>
      </c>
      <c r="C492" s="93" t="s">
        <v>63</v>
      </c>
      <c r="D492" s="98">
        <v>24.41</v>
      </c>
      <c r="E492" s="93">
        <v>12.82</v>
      </c>
      <c r="F492" s="95">
        <f t="shared" ref="F492:F502" si="40">D492*E492</f>
        <v>312.93619999999999</v>
      </c>
    </row>
    <row r="493" spans="1:12" x14ac:dyDescent="0.25">
      <c r="A493" s="93">
        <v>10997</v>
      </c>
      <c r="B493" s="96" t="s">
        <v>236</v>
      </c>
      <c r="C493" s="93" t="s">
        <v>63</v>
      </c>
      <c r="D493" s="95">
        <v>0.52200000000000002</v>
      </c>
      <c r="E493" s="94">
        <v>28.6</v>
      </c>
      <c r="F493" s="95">
        <f t="shared" si="40"/>
        <v>14.929200000000002</v>
      </c>
    </row>
    <row r="494" spans="1:12" ht="36.75" x14ac:dyDescent="0.25">
      <c r="A494" s="93">
        <v>92258</v>
      </c>
      <c r="B494" s="96" t="s">
        <v>237</v>
      </c>
      <c r="C494" s="93" t="s">
        <v>43</v>
      </c>
      <c r="D494" s="95">
        <v>1</v>
      </c>
      <c r="E494" s="94">
        <v>264.88</v>
      </c>
      <c r="F494" s="95">
        <f t="shared" si="40"/>
        <v>264.88</v>
      </c>
    </row>
    <row r="495" spans="1:12" ht="36.75" x14ac:dyDescent="0.25">
      <c r="A495" s="93">
        <v>40549</v>
      </c>
      <c r="B495" s="96" t="s">
        <v>225</v>
      </c>
      <c r="C495" s="93" t="s">
        <v>115</v>
      </c>
      <c r="D495" s="95">
        <v>7.0000000000000001E-3</v>
      </c>
      <c r="E495" s="94">
        <v>71.959999999999994</v>
      </c>
      <c r="F495" s="95">
        <f t="shared" si="40"/>
        <v>0.50371999999999995</v>
      </c>
    </row>
    <row r="496" spans="1:12" x14ac:dyDescent="0.25">
      <c r="A496" s="93">
        <v>88278</v>
      </c>
      <c r="B496" s="96" t="s">
        <v>238</v>
      </c>
      <c r="C496" s="93" t="s">
        <v>59</v>
      </c>
      <c r="D496" s="95">
        <v>2.8439999999999999</v>
      </c>
      <c r="E496" s="94">
        <v>20.63</v>
      </c>
      <c r="F496" s="95">
        <f t="shared" si="40"/>
        <v>58.671719999999993</v>
      </c>
    </row>
    <row r="497" spans="1:6" x14ac:dyDescent="0.25">
      <c r="A497" s="93">
        <v>88316</v>
      </c>
      <c r="B497" s="96" t="s">
        <v>239</v>
      </c>
      <c r="C497" s="93" t="s">
        <v>59</v>
      </c>
      <c r="D497" s="95">
        <v>0.65600000000000003</v>
      </c>
      <c r="E497" s="94">
        <v>16.52</v>
      </c>
      <c r="F497" s="95">
        <f t="shared" si="40"/>
        <v>10.837120000000001</v>
      </c>
    </row>
    <row r="498" spans="1:6" ht="24.75" x14ac:dyDescent="0.25">
      <c r="A498" s="93">
        <v>93281</v>
      </c>
      <c r="B498" s="96" t="s">
        <v>240</v>
      </c>
      <c r="C498" s="93" t="s">
        <v>57</v>
      </c>
      <c r="D498" s="95">
        <v>6.7000000000000002E-3</v>
      </c>
      <c r="E498" s="94">
        <v>23.36</v>
      </c>
      <c r="F498" s="95">
        <f t="shared" si="40"/>
        <v>0.15651200000000001</v>
      </c>
    </row>
    <row r="499" spans="1:6" ht="24.75" x14ac:dyDescent="0.25">
      <c r="A499" s="93">
        <v>93282</v>
      </c>
      <c r="B499" s="96" t="s">
        <v>241</v>
      </c>
      <c r="C499" s="120" t="s">
        <v>61</v>
      </c>
      <c r="D499" s="100">
        <v>9.2999999999999992E-3</v>
      </c>
      <c r="E499" s="121">
        <v>22.69</v>
      </c>
      <c r="F499" s="95">
        <f t="shared" si="40"/>
        <v>0.21101699999999998</v>
      </c>
    </row>
    <row r="500" spans="1:6" ht="24.75" x14ac:dyDescent="0.25">
      <c r="A500" s="93">
        <v>84660</v>
      </c>
      <c r="B500" s="96" t="s">
        <v>226</v>
      </c>
      <c r="C500" s="120" t="s">
        <v>62</v>
      </c>
      <c r="D500" s="100">
        <v>2.72</v>
      </c>
      <c r="E500" s="121">
        <v>6.29</v>
      </c>
      <c r="F500" s="95">
        <f t="shared" si="40"/>
        <v>17.108800000000002</v>
      </c>
    </row>
    <row r="501" spans="1:6" x14ac:dyDescent="0.25">
      <c r="B501" s="96"/>
      <c r="C501" s="120"/>
      <c r="D501" s="100"/>
      <c r="E501" s="121"/>
      <c r="F501" s="95">
        <f t="shared" si="40"/>
        <v>0</v>
      </c>
    </row>
    <row r="502" spans="1:6" x14ac:dyDescent="0.25">
      <c r="B502" s="96"/>
      <c r="C502" s="120"/>
      <c r="D502" s="100"/>
      <c r="E502" s="121"/>
      <c r="F502" s="95">
        <f t="shared" si="40"/>
        <v>0</v>
      </c>
    </row>
    <row r="504" spans="1:6" x14ac:dyDescent="0.25">
      <c r="C504" s="391" t="s">
        <v>4</v>
      </c>
      <c r="D504" s="391"/>
      <c r="E504" s="391"/>
      <c r="F504" s="134">
        <f>SUM(F492:F503)</f>
        <v>680.23428899999999</v>
      </c>
    </row>
    <row r="505" spans="1:6" x14ac:dyDescent="0.25">
      <c r="C505" s="133"/>
      <c r="D505" s="307"/>
      <c r="E505" s="133" t="s">
        <v>110</v>
      </c>
      <c r="F505" s="134">
        <f>F504*1.21</f>
        <v>823.08348968999996</v>
      </c>
    </row>
    <row r="507" spans="1:6" x14ac:dyDescent="0.25">
      <c r="A507" s="156">
        <v>11</v>
      </c>
      <c r="B507" s="157" t="s">
        <v>252</v>
      </c>
      <c r="C507" s="156"/>
      <c r="D507" s="157"/>
      <c r="E507" s="156"/>
      <c r="F507" s="157"/>
    </row>
    <row r="508" spans="1:6" x14ac:dyDescent="0.25">
      <c r="C508" s="93" t="s">
        <v>43</v>
      </c>
      <c r="D508" s="98" t="s">
        <v>55</v>
      </c>
      <c r="E508" s="93" t="s">
        <v>56</v>
      </c>
      <c r="F508" s="98" t="s">
        <v>4</v>
      </c>
    </row>
    <row r="509" spans="1:6" x14ac:dyDescent="0.25">
      <c r="A509" s="93">
        <v>1380</v>
      </c>
      <c r="B509" s="96" t="s">
        <v>253</v>
      </c>
      <c r="C509" s="93" t="s">
        <v>43</v>
      </c>
      <c r="D509" s="95">
        <v>0.25</v>
      </c>
      <c r="E509" s="94">
        <v>2.81</v>
      </c>
      <c r="F509" s="95">
        <f t="shared" ref="F509:F518" si="41">D509*E509</f>
        <v>0.70250000000000001</v>
      </c>
    </row>
    <row r="510" spans="1:6" x14ac:dyDescent="0.25">
      <c r="A510" s="93">
        <v>6138</v>
      </c>
      <c r="B510" s="96" t="s">
        <v>254</v>
      </c>
      <c r="C510" s="93" t="s">
        <v>43</v>
      </c>
      <c r="D510" s="95">
        <v>1</v>
      </c>
      <c r="E510" s="94">
        <v>1.41</v>
      </c>
      <c r="F510" s="95">
        <f t="shared" si="41"/>
        <v>1.41</v>
      </c>
    </row>
    <row r="511" spans="1:6" x14ac:dyDescent="0.25">
      <c r="A511" s="93">
        <v>6140</v>
      </c>
      <c r="B511" s="96" t="s">
        <v>255</v>
      </c>
      <c r="C511" s="93" t="s">
        <v>43</v>
      </c>
      <c r="D511" s="95">
        <v>1</v>
      </c>
      <c r="E511" s="94">
        <v>2.2400000000000002</v>
      </c>
      <c r="F511" s="95">
        <f t="shared" si="41"/>
        <v>2.2400000000000002</v>
      </c>
    </row>
    <row r="512" spans="1:6" ht="24.75" x14ac:dyDescent="0.25">
      <c r="A512" s="93">
        <v>6142</v>
      </c>
      <c r="B512" s="96" t="s">
        <v>256</v>
      </c>
      <c r="C512" s="93" t="s">
        <v>43</v>
      </c>
      <c r="D512" s="95">
        <v>1</v>
      </c>
      <c r="E512" s="94">
        <v>6.76</v>
      </c>
      <c r="F512" s="95">
        <f t="shared" si="41"/>
        <v>6.76</v>
      </c>
    </row>
    <row r="513" spans="1:6" x14ac:dyDescent="0.25">
      <c r="A513" s="93">
        <v>11761</v>
      </c>
      <c r="B513" s="96" t="s">
        <v>257</v>
      </c>
      <c r="C513" s="93" t="s">
        <v>43</v>
      </c>
      <c r="D513" s="95">
        <v>1</v>
      </c>
      <c r="E513" s="94">
        <v>43.94</v>
      </c>
      <c r="F513" s="95">
        <f t="shared" si="41"/>
        <v>43.94</v>
      </c>
    </row>
    <row r="514" spans="1:6" x14ac:dyDescent="0.25">
      <c r="A514" s="93">
        <v>10421</v>
      </c>
      <c r="B514" s="96" t="s">
        <v>258</v>
      </c>
      <c r="C514" s="93" t="s">
        <v>43</v>
      </c>
      <c r="D514" s="95">
        <v>1</v>
      </c>
      <c r="E514" s="94">
        <v>133.69999999999999</v>
      </c>
      <c r="F514" s="95">
        <f t="shared" si="41"/>
        <v>133.69999999999999</v>
      </c>
    </row>
    <row r="515" spans="1:6" x14ac:dyDescent="0.25">
      <c r="A515" s="123">
        <v>11786</v>
      </c>
      <c r="B515" s="122" t="s">
        <v>259</v>
      </c>
      <c r="C515" s="150" t="s">
        <v>43</v>
      </c>
      <c r="D515" s="125"/>
      <c r="E515" s="159">
        <v>150</v>
      </c>
      <c r="F515" s="125">
        <f t="shared" si="41"/>
        <v>0</v>
      </c>
    </row>
    <row r="516" spans="1:6" ht="24.75" x14ac:dyDescent="0.25">
      <c r="A516" s="93">
        <v>11955</v>
      </c>
      <c r="B516" s="96" t="s">
        <v>260</v>
      </c>
      <c r="C516" s="120" t="s">
        <v>43</v>
      </c>
      <c r="D516" s="100">
        <v>2</v>
      </c>
      <c r="E516" s="121">
        <v>1.72</v>
      </c>
      <c r="F516" s="95">
        <f t="shared" si="41"/>
        <v>3.44</v>
      </c>
    </row>
    <row r="517" spans="1:6" x14ac:dyDescent="0.25">
      <c r="A517" s="93">
        <v>88267</v>
      </c>
      <c r="B517" s="96" t="s">
        <v>261</v>
      </c>
      <c r="C517" s="120" t="s">
        <v>59</v>
      </c>
      <c r="D517" s="100">
        <v>3.3</v>
      </c>
      <c r="E517" s="121">
        <v>22.63</v>
      </c>
      <c r="F517" s="95">
        <f t="shared" si="41"/>
        <v>74.678999999999988</v>
      </c>
    </row>
    <row r="518" spans="1:6" x14ac:dyDescent="0.25">
      <c r="A518" s="93">
        <v>88316</v>
      </c>
      <c r="B518" s="96" t="s">
        <v>262</v>
      </c>
      <c r="C518" s="120" t="s">
        <v>59</v>
      </c>
      <c r="D518" s="100">
        <v>3.3</v>
      </c>
      <c r="E518" s="121">
        <v>22.63</v>
      </c>
      <c r="F518" s="95">
        <f t="shared" si="41"/>
        <v>74.678999999999988</v>
      </c>
    </row>
    <row r="520" spans="1:6" x14ac:dyDescent="0.25">
      <c r="C520" s="391" t="s">
        <v>4</v>
      </c>
      <c r="D520" s="391"/>
      <c r="E520" s="391"/>
      <c r="F520" s="134">
        <f>SUM(F509:F519)</f>
        <v>341.55049999999994</v>
      </c>
    </row>
    <row r="521" spans="1:6" x14ac:dyDescent="0.25">
      <c r="C521" s="133"/>
      <c r="D521" s="307"/>
      <c r="E521" s="133" t="s">
        <v>110</v>
      </c>
      <c r="F521" s="134">
        <f>F520*1.21</f>
        <v>413.27610499999992</v>
      </c>
    </row>
    <row r="523" spans="1:6" x14ac:dyDescent="0.25">
      <c r="A523" s="160"/>
      <c r="B523" s="161" t="s">
        <v>263</v>
      </c>
      <c r="C523" s="160"/>
      <c r="D523" s="308"/>
      <c r="E523" s="160"/>
      <c r="F523" s="161"/>
    </row>
    <row r="524" spans="1:6" x14ac:dyDescent="0.25">
      <c r="C524" s="93" t="s">
        <v>43</v>
      </c>
      <c r="D524" s="98" t="s">
        <v>55</v>
      </c>
      <c r="E524" s="93" t="s">
        <v>56</v>
      </c>
      <c r="F524" s="98" t="s">
        <v>4</v>
      </c>
    </row>
    <row r="525" spans="1:6" x14ac:dyDescent="0.25">
      <c r="B525" s="96"/>
      <c r="D525" s="95"/>
      <c r="E525" s="94"/>
      <c r="F525" s="95">
        <f t="shared" ref="F525:F533" si="42">D525*E525</f>
        <v>0</v>
      </c>
    </row>
    <row r="526" spans="1:6" x14ac:dyDescent="0.25">
      <c r="B526" s="96"/>
      <c r="D526" s="95"/>
      <c r="E526" s="94"/>
      <c r="F526" s="95">
        <f t="shared" si="42"/>
        <v>0</v>
      </c>
    </row>
    <row r="527" spans="1:6" x14ac:dyDescent="0.25">
      <c r="B527" s="96"/>
      <c r="D527" s="95"/>
      <c r="E527" s="94"/>
      <c r="F527" s="95">
        <f t="shared" si="42"/>
        <v>0</v>
      </c>
    </row>
    <row r="528" spans="1:6" x14ac:dyDescent="0.25">
      <c r="B528" s="96"/>
      <c r="D528" s="95"/>
      <c r="E528" s="94"/>
      <c r="F528" s="95">
        <f t="shared" si="42"/>
        <v>0</v>
      </c>
    </row>
    <row r="529" spans="1:6" x14ac:dyDescent="0.25">
      <c r="B529" s="96"/>
      <c r="D529" s="95"/>
      <c r="E529" s="94"/>
      <c r="F529" s="95">
        <f t="shared" si="42"/>
        <v>0</v>
      </c>
    </row>
    <row r="530" spans="1:6" x14ac:dyDescent="0.25">
      <c r="B530" s="96"/>
      <c r="C530" s="120"/>
      <c r="D530" s="100"/>
      <c r="E530" s="121"/>
      <c r="F530" s="95">
        <f t="shared" si="42"/>
        <v>0</v>
      </c>
    </row>
    <row r="531" spans="1:6" x14ac:dyDescent="0.25">
      <c r="B531" s="96"/>
      <c r="C531" s="120"/>
      <c r="D531" s="100"/>
      <c r="E531" s="121"/>
      <c r="F531" s="95">
        <f t="shared" si="42"/>
        <v>0</v>
      </c>
    </row>
    <row r="532" spans="1:6" x14ac:dyDescent="0.25">
      <c r="B532" s="96"/>
      <c r="C532" s="120"/>
      <c r="D532" s="100"/>
      <c r="E532" s="121"/>
      <c r="F532" s="95">
        <f t="shared" si="42"/>
        <v>0</v>
      </c>
    </row>
    <row r="533" spans="1:6" x14ac:dyDescent="0.25">
      <c r="B533" s="96"/>
      <c r="C533" s="120"/>
      <c r="D533" s="100"/>
      <c r="E533" s="121"/>
      <c r="F533" s="95">
        <f t="shared" si="42"/>
        <v>0</v>
      </c>
    </row>
    <row r="535" spans="1:6" s="126" customFormat="1" x14ac:dyDescent="0.25">
      <c r="A535" s="93"/>
      <c r="B535" s="93"/>
      <c r="C535" s="394" t="s">
        <v>4</v>
      </c>
      <c r="D535" s="394"/>
      <c r="E535" s="394"/>
      <c r="F535" s="97">
        <f>SUM(F525:F533)</f>
        <v>0</v>
      </c>
    </row>
    <row r="536" spans="1:6" s="126" customFormat="1" x14ac:dyDescent="0.25">
      <c r="A536" s="93"/>
      <c r="B536" s="93"/>
      <c r="C536" s="93"/>
      <c r="D536" s="98"/>
      <c r="E536" s="93"/>
      <c r="F536" s="98"/>
    </row>
    <row r="537" spans="1:6" s="126" customFormat="1" x14ac:dyDescent="0.25">
      <c r="A537" s="160"/>
      <c r="B537" s="161" t="s">
        <v>264</v>
      </c>
      <c r="C537" s="160"/>
      <c r="D537" s="308"/>
      <c r="E537" s="160"/>
      <c r="F537" s="161"/>
    </row>
    <row r="538" spans="1:6" s="126" customFormat="1" x14ac:dyDescent="0.25">
      <c r="A538" s="93"/>
      <c r="B538" s="93"/>
      <c r="C538" s="93" t="s">
        <v>43</v>
      </c>
      <c r="D538" s="98" t="s">
        <v>55</v>
      </c>
      <c r="E538" s="93" t="s">
        <v>56</v>
      </c>
      <c r="F538" s="98" t="s">
        <v>4</v>
      </c>
    </row>
    <row r="539" spans="1:6" s="126" customFormat="1" ht="24.75" x14ac:dyDescent="0.25">
      <c r="A539" s="93">
        <v>94965</v>
      </c>
      <c r="B539" s="96" t="s">
        <v>265</v>
      </c>
      <c r="C539" s="93" t="s">
        <v>44</v>
      </c>
      <c r="D539" s="98">
        <v>8.2500000000000004E-2</v>
      </c>
      <c r="E539" s="93">
        <v>325.54000000000002</v>
      </c>
      <c r="F539" s="95">
        <f>D539*E539</f>
        <v>26.857050000000005</v>
      </c>
    </row>
    <row r="540" spans="1:6" s="126" customFormat="1" ht="24.75" x14ac:dyDescent="0.25">
      <c r="A540" s="119">
        <v>96531</v>
      </c>
      <c r="B540" s="135" t="s">
        <v>266</v>
      </c>
      <c r="C540" s="119" t="s">
        <v>62</v>
      </c>
      <c r="D540" s="100">
        <v>0.6</v>
      </c>
      <c r="E540" s="162">
        <v>94.87</v>
      </c>
      <c r="F540" s="95">
        <f t="shared" ref="F540:F545" si="43">D540*E540</f>
        <v>56.922000000000004</v>
      </c>
    </row>
    <row r="541" spans="1:6" s="126" customFormat="1" ht="24.75" x14ac:dyDescent="0.25">
      <c r="A541" s="93">
        <v>96544</v>
      </c>
      <c r="B541" s="96" t="s">
        <v>267</v>
      </c>
      <c r="C541" s="93" t="s">
        <v>63</v>
      </c>
      <c r="D541" s="95">
        <v>2.7048000000000001</v>
      </c>
      <c r="E541" s="94">
        <v>11.15</v>
      </c>
      <c r="F541" s="95">
        <f t="shared" si="43"/>
        <v>30.158520000000003</v>
      </c>
    </row>
    <row r="542" spans="1:6" s="126" customFormat="1" x14ac:dyDescent="0.25">
      <c r="A542" s="93">
        <v>88239</v>
      </c>
      <c r="B542" s="96" t="s">
        <v>64</v>
      </c>
      <c r="C542" s="119" t="s">
        <v>59</v>
      </c>
      <c r="D542" s="95">
        <v>0.35</v>
      </c>
      <c r="E542" s="94">
        <v>19.73</v>
      </c>
      <c r="F542" s="95">
        <f t="shared" si="43"/>
        <v>6.9055</v>
      </c>
    </row>
    <row r="543" spans="1:6" s="126" customFormat="1" x14ac:dyDescent="0.25">
      <c r="A543" s="93">
        <v>88262</v>
      </c>
      <c r="B543" s="96" t="s">
        <v>65</v>
      </c>
      <c r="C543" s="119" t="s">
        <v>59</v>
      </c>
      <c r="D543" s="95">
        <v>0.35</v>
      </c>
      <c r="E543" s="94">
        <v>24.32</v>
      </c>
      <c r="F543" s="95">
        <f t="shared" si="43"/>
        <v>8.5119999999999987</v>
      </c>
    </row>
    <row r="544" spans="1:6" s="126" customFormat="1" x14ac:dyDescent="0.25">
      <c r="A544" s="119">
        <v>88309</v>
      </c>
      <c r="B544" s="119" t="s">
        <v>58</v>
      </c>
      <c r="C544" s="119" t="s">
        <v>59</v>
      </c>
      <c r="D544" s="309">
        <v>0.12</v>
      </c>
      <c r="E544" s="119">
        <v>22.36</v>
      </c>
      <c r="F544" s="95">
        <f t="shared" si="43"/>
        <v>2.6831999999999998</v>
      </c>
    </row>
    <row r="545" spans="1:6" s="126" customFormat="1" x14ac:dyDescent="0.25">
      <c r="A545" s="93">
        <v>88316</v>
      </c>
      <c r="B545" s="96" t="s">
        <v>60</v>
      </c>
      <c r="C545" s="93" t="s">
        <v>59</v>
      </c>
      <c r="D545" s="309">
        <v>0.12</v>
      </c>
      <c r="E545" s="119">
        <v>16.52</v>
      </c>
      <c r="F545" s="95">
        <f t="shared" si="43"/>
        <v>1.9823999999999999</v>
      </c>
    </row>
    <row r="546" spans="1:6" x14ac:dyDescent="0.25">
      <c r="B546" s="96"/>
      <c r="D546" s="95"/>
      <c r="E546" s="94"/>
      <c r="F546" s="95"/>
    </row>
    <row r="547" spans="1:6" x14ac:dyDescent="0.25">
      <c r="C547" s="394"/>
      <c r="D547" s="394"/>
      <c r="E547" s="394"/>
      <c r="F547" s="97">
        <f>SUM(F539:F546)</f>
        <v>134.02067000000002</v>
      </c>
    </row>
    <row r="562" spans="1:12" ht="36.75" x14ac:dyDescent="0.25">
      <c r="A562" s="163" t="s">
        <v>268</v>
      </c>
      <c r="B562" s="157" t="s">
        <v>269</v>
      </c>
      <c r="C562" s="156"/>
      <c r="D562" s="157"/>
      <c r="E562" s="156"/>
      <c r="F562" s="157"/>
      <c r="H562" s="43"/>
      <c r="I562" s="43"/>
      <c r="J562" s="43"/>
      <c r="K562" s="43"/>
      <c r="L562" s="43"/>
    </row>
    <row r="563" spans="1:12" x14ac:dyDescent="0.25">
      <c r="C563" s="93" t="s">
        <v>43</v>
      </c>
      <c r="D563" s="98" t="s">
        <v>55</v>
      </c>
      <c r="E563" s="93" t="s">
        <v>56</v>
      </c>
      <c r="F563" s="98" t="s">
        <v>4</v>
      </c>
      <c r="H563" s="43"/>
      <c r="I563" s="43"/>
      <c r="J563" s="43"/>
      <c r="K563" s="43"/>
      <c r="L563" s="43"/>
    </row>
    <row r="564" spans="1:12" ht="36.75" x14ac:dyDescent="0.25">
      <c r="A564" s="93">
        <v>4344</v>
      </c>
      <c r="B564" s="96" t="s">
        <v>270</v>
      </c>
      <c r="C564" s="93" t="s">
        <v>43</v>
      </c>
      <c r="D564" s="98">
        <v>4</v>
      </c>
      <c r="E564" s="93">
        <v>8.0500000000000007</v>
      </c>
      <c r="F564" s="95">
        <f>D564*E564</f>
        <v>32.200000000000003</v>
      </c>
      <c r="H564" s="43"/>
      <c r="I564" s="43"/>
      <c r="J564" s="43"/>
      <c r="K564" s="43"/>
      <c r="L564" s="43"/>
    </row>
    <row r="565" spans="1:12" ht="36.75" x14ac:dyDescent="0.25">
      <c r="A565" s="119">
        <v>4400</v>
      </c>
      <c r="B565" s="135" t="s">
        <v>271</v>
      </c>
      <c r="C565" s="119" t="s">
        <v>71</v>
      </c>
      <c r="D565" s="100">
        <v>7</v>
      </c>
      <c r="E565" s="162">
        <v>15.15</v>
      </c>
      <c r="F565" s="95">
        <f>D565*E565</f>
        <v>106.05</v>
      </c>
      <c r="H565" s="43"/>
      <c r="I565" s="43"/>
      <c r="J565" s="43"/>
      <c r="K565" s="43"/>
      <c r="L565" s="43"/>
    </row>
    <row r="566" spans="1:12" ht="24.75" x14ac:dyDescent="0.25">
      <c r="A566" s="93">
        <v>4415</v>
      </c>
      <c r="B566" s="96" t="s">
        <v>272</v>
      </c>
      <c r="C566" s="93" t="s">
        <v>71</v>
      </c>
      <c r="D566" s="95">
        <v>4.5</v>
      </c>
      <c r="E566" s="94">
        <v>5.3</v>
      </c>
      <c r="F566" s="95">
        <f>D566*E566</f>
        <v>23.849999999999998</v>
      </c>
      <c r="H566" s="43"/>
      <c r="I566" s="43"/>
      <c r="J566" s="43"/>
      <c r="K566" s="43"/>
      <c r="L566" s="43"/>
    </row>
    <row r="567" spans="1:12" ht="36.75" x14ac:dyDescent="0.25">
      <c r="A567" s="93">
        <v>4425</v>
      </c>
      <c r="B567" s="96" t="s">
        <v>273</v>
      </c>
      <c r="C567" s="119" t="s">
        <v>71</v>
      </c>
      <c r="D567" s="95">
        <v>11</v>
      </c>
      <c r="E567" s="94">
        <v>23.24</v>
      </c>
      <c r="F567" s="95">
        <f t="shared" ref="F567:F575" si="44">D567*E567</f>
        <v>255.64</v>
      </c>
      <c r="H567" s="43"/>
      <c r="I567" s="43"/>
      <c r="J567" s="43"/>
      <c r="K567" s="43"/>
      <c r="L567" s="43"/>
    </row>
    <row r="568" spans="1:12" ht="36.75" x14ac:dyDescent="0.25">
      <c r="A568" s="93">
        <v>4472</v>
      </c>
      <c r="B568" s="96" t="s">
        <v>274</v>
      </c>
      <c r="C568" s="119" t="s">
        <v>71</v>
      </c>
      <c r="D568" s="95">
        <v>10</v>
      </c>
      <c r="E568" s="94">
        <v>31.64</v>
      </c>
      <c r="F568" s="95">
        <f t="shared" si="44"/>
        <v>316.39999999999998</v>
      </c>
      <c r="H568" s="43"/>
      <c r="I568" s="43"/>
      <c r="J568" s="43"/>
      <c r="K568" s="43"/>
      <c r="L568" s="43"/>
    </row>
    <row r="569" spans="1:12" ht="24.75" x14ac:dyDescent="0.25">
      <c r="A569" s="119">
        <v>6193</v>
      </c>
      <c r="B569" s="135" t="s">
        <v>275</v>
      </c>
      <c r="C569" s="119" t="s">
        <v>71</v>
      </c>
      <c r="D569" s="95">
        <v>3</v>
      </c>
      <c r="E569" s="94">
        <v>12.5</v>
      </c>
      <c r="F569" s="95">
        <f t="shared" si="44"/>
        <v>37.5</v>
      </c>
    </row>
    <row r="570" spans="1:12" ht="24.75" x14ac:dyDescent="0.25">
      <c r="A570" s="93">
        <v>21142</v>
      </c>
      <c r="B570" s="96" t="s">
        <v>276</v>
      </c>
      <c r="C570" s="93" t="s">
        <v>43</v>
      </c>
      <c r="D570" s="95">
        <v>1</v>
      </c>
      <c r="E570" s="94">
        <v>17.670000000000002</v>
      </c>
      <c r="F570" s="95">
        <f t="shared" si="44"/>
        <v>17.670000000000002</v>
      </c>
    </row>
    <row r="571" spans="1:12" x14ac:dyDescent="0.25">
      <c r="A571" s="93">
        <v>39027</v>
      </c>
      <c r="B571" s="96" t="s">
        <v>277</v>
      </c>
      <c r="C571" s="93" t="s">
        <v>63</v>
      </c>
      <c r="D571" s="95">
        <v>2.7</v>
      </c>
      <c r="E571" s="94">
        <v>10.67</v>
      </c>
      <c r="F571" s="95">
        <f t="shared" si="44"/>
        <v>28.809000000000001</v>
      </c>
    </row>
    <row r="572" spans="1:12" ht="36.75" x14ac:dyDescent="0.25">
      <c r="A572" s="93">
        <v>40623</v>
      </c>
      <c r="B572" s="96" t="s">
        <v>278</v>
      </c>
      <c r="C572" s="93" t="s">
        <v>279</v>
      </c>
      <c r="D572" s="95">
        <v>1</v>
      </c>
      <c r="E572" s="94">
        <v>32.479999999999997</v>
      </c>
      <c r="F572" s="95">
        <f t="shared" si="44"/>
        <v>32.479999999999997</v>
      </c>
    </row>
    <row r="573" spans="1:12" x14ac:dyDescent="0.25">
      <c r="A573" s="93">
        <v>8239</v>
      </c>
      <c r="B573" s="93" t="s">
        <v>280</v>
      </c>
      <c r="C573" s="93" t="s">
        <v>59</v>
      </c>
      <c r="D573" s="95">
        <v>4.3230000000000004</v>
      </c>
      <c r="E573" s="94">
        <v>19.73</v>
      </c>
      <c r="F573" s="95">
        <f t="shared" si="44"/>
        <v>85.292790000000011</v>
      </c>
    </row>
    <row r="574" spans="1:12" x14ac:dyDescent="0.25">
      <c r="A574" s="93">
        <v>88262</v>
      </c>
      <c r="B574" s="93" t="s">
        <v>281</v>
      </c>
      <c r="C574" s="93" t="s">
        <v>59</v>
      </c>
      <c r="D574" s="95">
        <v>18.734999999999999</v>
      </c>
      <c r="E574" s="94">
        <v>24.32</v>
      </c>
      <c r="F574" s="95">
        <f t="shared" si="44"/>
        <v>455.6352</v>
      </c>
    </row>
    <row r="575" spans="1:12" ht="48.75" x14ac:dyDescent="0.25">
      <c r="A575" s="93">
        <v>92261</v>
      </c>
      <c r="B575" s="96" t="s">
        <v>282</v>
      </c>
      <c r="C575" s="93" t="s">
        <v>43</v>
      </c>
      <c r="D575" s="95">
        <v>1</v>
      </c>
      <c r="E575" s="94">
        <v>499.5</v>
      </c>
      <c r="F575" s="95">
        <f t="shared" si="44"/>
        <v>499.5</v>
      </c>
    </row>
    <row r="577" spans="1:12" x14ac:dyDescent="0.25">
      <c r="C577" s="391" t="s">
        <v>4</v>
      </c>
      <c r="D577" s="391"/>
      <c r="E577" s="391"/>
      <c r="F577" s="134">
        <f>SUM(F564:F576)</f>
        <v>1891.0269899999998</v>
      </c>
    </row>
    <row r="578" spans="1:12" x14ac:dyDescent="0.25">
      <c r="C578" s="133"/>
      <c r="D578" s="307"/>
      <c r="E578" s="133" t="s">
        <v>110</v>
      </c>
      <c r="F578" s="134">
        <f>F577*1.21</f>
        <v>2288.1426578999999</v>
      </c>
    </row>
    <row r="580" spans="1:12" ht="24.75" x14ac:dyDescent="0.25">
      <c r="A580" s="163" t="s">
        <v>283</v>
      </c>
      <c r="B580" s="157" t="s">
        <v>269</v>
      </c>
      <c r="C580" s="156"/>
      <c r="D580" s="157"/>
      <c r="E580" s="156"/>
      <c r="F580" s="157"/>
      <c r="H580" s="43"/>
      <c r="I580" s="43"/>
      <c r="J580" s="43"/>
      <c r="K580" s="43"/>
      <c r="L580" s="43"/>
    </row>
    <row r="581" spans="1:12" x14ac:dyDescent="0.25">
      <c r="C581" s="93" t="s">
        <v>43</v>
      </c>
      <c r="D581" s="98" t="s">
        <v>55</v>
      </c>
      <c r="E581" s="93" t="s">
        <v>56</v>
      </c>
      <c r="F581" s="98" t="s">
        <v>4</v>
      </c>
      <c r="H581" s="43"/>
      <c r="I581" s="43"/>
      <c r="J581" s="43"/>
      <c r="K581" s="43"/>
      <c r="L581" s="43"/>
    </row>
    <row r="582" spans="1:12" ht="24.75" x14ac:dyDescent="0.25">
      <c r="A582" s="93">
        <v>4344</v>
      </c>
      <c r="B582" s="96" t="s">
        <v>284</v>
      </c>
      <c r="C582" s="93" t="s">
        <v>43</v>
      </c>
      <c r="D582" s="98">
        <v>4</v>
      </c>
      <c r="E582" s="93">
        <v>8.0500000000000007</v>
      </c>
      <c r="F582" s="95">
        <f>D582*E582</f>
        <v>32.200000000000003</v>
      </c>
      <c r="H582" s="43"/>
      <c r="I582" s="43"/>
      <c r="J582" s="43"/>
      <c r="K582" s="43"/>
      <c r="L582" s="43"/>
    </row>
    <row r="583" spans="1:12" x14ac:dyDescent="0.25">
      <c r="A583" s="119">
        <v>4400</v>
      </c>
      <c r="B583" s="135" t="s">
        <v>285</v>
      </c>
      <c r="C583" s="119" t="s">
        <v>71</v>
      </c>
      <c r="D583" s="100"/>
      <c r="E583" s="162">
        <v>15.15</v>
      </c>
      <c r="F583" s="95">
        <f>D583*E583</f>
        <v>0</v>
      </c>
      <c r="H583" s="43"/>
      <c r="I583" s="43"/>
      <c r="J583" s="43"/>
      <c r="K583" s="43"/>
      <c r="L583" s="43"/>
    </row>
    <row r="584" spans="1:12" x14ac:dyDescent="0.25">
      <c r="A584" s="93">
        <v>4415</v>
      </c>
      <c r="B584" s="96" t="s">
        <v>286</v>
      </c>
      <c r="C584" s="93" t="s">
        <v>71</v>
      </c>
      <c r="D584" s="95"/>
      <c r="E584" s="94">
        <v>5.3</v>
      </c>
      <c r="F584" s="95">
        <f>D584*E584</f>
        <v>0</v>
      </c>
      <c r="H584" s="43"/>
      <c r="I584" s="43"/>
      <c r="J584" s="43"/>
      <c r="K584" s="43"/>
      <c r="L584" s="43"/>
    </row>
    <row r="585" spans="1:12" x14ac:dyDescent="0.25">
      <c r="A585" s="93">
        <v>4425</v>
      </c>
      <c r="B585" s="96" t="s">
        <v>287</v>
      </c>
      <c r="C585" s="119" t="s">
        <v>71</v>
      </c>
      <c r="D585" s="100"/>
      <c r="E585" s="162">
        <v>23.24</v>
      </c>
      <c r="F585" s="95">
        <f t="shared" ref="F585:F595" si="45">D585*E585</f>
        <v>0</v>
      </c>
      <c r="H585" s="43"/>
      <c r="I585" s="43"/>
      <c r="J585" s="43"/>
      <c r="K585" s="43"/>
      <c r="L585" s="43"/>
    </row>
    <row r="586" spans="1:12" x14ac:dyDescent="0.25">
      <c r="A586" s="93">
        <v>4426</v>
      </c>
      <c r="B586" s="96" t="s">
        <v>287</v>
      </c>
      <c r="C586" s="119" t="s">
        <v>71</v>
      </c>
      <c r="D586" s="100"/>
      <c r="E586" s="162">
        <v>24.24</v>
      </c>
      <c r="F586" s="95">
        <f t="shared" si="45"/>
        <v>0</v>
      </c>
      <c r="G586" s="43"/>
      <c r="H586" s="43"/>
      <c r="I586" s="43"/>
      <c r="J586" s="43"/>
      <c r="K586" s="43"/>
      <c r="L586" s="43"/>
    </row>
    <row r="587" spans="1:12" x14ac:dyDescent="0.25">
      <c r="A587" s="93" t="s">
        <v>288</v>
      </c>
      <c r="B587" s="96" t="s">
        <v>289</v>
      </c>
      <c r="C587" s="119" t="s">
        <v>71</v>
      </c>
      <c r="D587" s="125">
        <v>6</v>
      </c>
      <c r="E587" s="124">
        <v>7</v>
      </c>
      <c r="F587" s="95">
        <f t="shared" si="45"/>
        <v>42</v>
      </c>
      <c r="H587" s="43"/>
      <c r="I587" s="43"/>
      <c r="J587" s="43"/>
      <c r="K587" s="43"/>
      <c r="L587" s="43"/>
    </row>
    <row r="588" spans="1:12" x14ac:dyDescent="0.25">
      <c r="A588" s="119">
        <v>6193</v>
      </c>
      <c r="B588" s="135" t="s">
        <v>290</v>
      </c>
      <c r="C588" s="119" t="s">
        <v>71</v>
      </c>
      <c r="D588" s="100"/>
      <c r="E588" s="162">
        <v>12.5</v>
      </c>
      <c r="F588" s="100">
        <f t="shared" si="45"/>
        <v>0</v>
      </c>
      <c r="H588" s="43"/>
      <c r="I588" s="43"/>
      <c r="J588" s="43"/>
      <c r="K588" s="43"/>
      <c r="L588" s="43"/>
    </row>
    <row r="589" spans="1:12" x14ac:dyDescent="0.25">
      <c r="A589" s="93" t="s">
        <v>288</v>
      </c>
      <c r="B589" s="135" t="s">
        <v>291</v>
      </c>
      <c r="C589" s="119" t="s">
        <v>71</v>
      </c>
      <c r="D589" s="125">
        <v>73.5</v>
      </c>
      <c r="E589" s="124">
        <v>7</v>
      </c>
      <c r="F589" s="95">
        <f t="shared" si="45"/>
        <v>514.5</v>
      </c>
    </row>
    <row r="590" spans="1:12" ht="24.75" x14ac:dyDescent="0.25">
      <c r="A590" s="93">
        <v>21142</v>
      </c>
      <c r="B590" s="96" t="s">
        <v>292</v>
      </c>
      <c r="C590" s="93" t="s">
        <v>43</v>
      </c>
      <c r="D590" s="95">
        <v>1</v>
      </c>
      <c r="E590" s="94">
        <v>17.670000000000002</v>
      </c>
      <c r="F590" s="95">
        <f t="shared" si="45"/>
        <v>17.670000000000002</v>
      </c>
    </row>
    <row r="591" spans="1:12" x14ac:dyDescent="0.25">
      <c r="A591" s="93">
        <v>39027</v>
      </c>
      <c r="B591" s="96" t="s">
        <v>293</v>
      </c>
      <c r="C591" s="93" t="s">
        <v>63</v>
      </c>
      <c r="D591" s="95">
        <v>2.7</v>
      </c>
      <c r="E591" s="94">
        <v>10.67</v>
      </c>
      <c r="F591" s="95">
        <f t="shared" si="45"/>
        <v>28.809000000000001</v>
      </c>
    </row>
    <row r="592" spans="1:12" ht="24.75" x14ac:dyDescent="0.25">
      <c r="A592" s="93">
        <v>40623</v>
      </c>
      <c r="B592" s="96" t="s">
        <v>294</v>
      </c>
      <c r="C592" s="93" t="s">
        <v>279</v>
      </c>
      <c r="D592" s="95"/>
      <c r="E592" s="94">
        <v>32.479999999999997</v>
      </c>
      <c r="F592" s="95">
        <f t="shared" si="45"/>
        <v>0</v>
      </c>
    </row>
    <row r="593" spans="1:9" x14ac:dyDescent="0.25">
      <c r="A593" s="93">
        <v>8239</v>
      </c>
      <c r="B593" s="93" t="s">
        <v>72</v>
      </c>
      <c r="C593" s="93" t="s">
        <v>59</v>
      </c>
      <c r="D593" s="95">
        <v>4.3230000000000004</v>
      </c>
      <c r="E593" s="94">
        <v>19.73</v>
      </c>
      <c r="F593" s="95">
        <f t="shared" si="45"/>
        <v>85.292790000000011</v>
      </c>
    </row>
    <row r="594" spans="1:9" x14ac:dyDescent="0.25">
      <c r="A594" s="93">
        <v>88262</v>
      </c>
      <c r="B594" s="93" t="s">
        <v>65</v>
      </c>
      <c r="C594" s="93" t="s">
        <v>59</v>
      </c>
      <c r="D594" s="95">
        <v>18.734999999999999</v>
      </c>
      <c r="E594" s="94">
        <v>24.32</v>
      </c>
      <c r="F594" s="95">
        <f t="shared" si="45"/>
        <v>455.6352</v>
      </c>
    </row>
    <row r="595" spans="1:9" ht="24.75" x14ac:dyDescent="0.25">
      <c r="A595" s="93">
        <v>92261</v>
      </c>
      <c r="B595" s="96" t="s">
        <v>295</v>
      </c>
      <c r="C595" s="93" t="s">
        <v>59</v>
      </c>
      <c r="D595" s="95">
        <v>1</v>
      </c>
      <c r="E595" s="94">
        <v>499.5</v>
      </c>
      <c r="F595" s="95">
        <f t="shared" si="45"/>
        <v>499.5</v>
      </c>
    </row>
    <row r="596" spans="1:9" x14ac:dyDescent="0.25">
      <c r="I596" s="99"/>
    </row>
    <row r="597" spans="1:9" x14ac:dyDescent="0.25">
      <c r="C597" s="391" t="s">
        <v>4</v>
      </c>
      <c r="D597" s="391"/>
      <c r="E597" s="391"/>
      <c r="F597" s="134">
        <f>SUM(F582:F596)</f>
        <v>1675.60699</v>
      </c>
    </row>
    <row r="598" spans="1:9" x14ac:dyDescent="0.25">
      <c r="C598" s="133"/>
      <c r="D598" s="307"/>
      <c r="E598" s="133" t="s">
        <v>110</v>
      </c>
      <c r="F598" s="134">
        <f>F597*1.21</f>
        <v>2027.4844578999998</v>
      </c>
    </row>
    <row r="600" spans="1:9" ht="24.75" x14ac:dyDescent="0.25">
      <c r="A600" s="163" t="s">
        <v>283</v>
      </c>
      <c r="B600" s="157" t="s">
        <v>296</v>
      </c>
      <c r="C600" s="156"/>
      <c r="D600" s="157"/>
      <c r="E600" s="156"/>
      <c r="F600" s="157"/>
    </row>
    <row r="601" spans="1:9" x14ac:dyDescent="0.25">
      <c r="C601" s="93" t="s">
        <v>43</v>
      </c>
      <c r="D601" s="98" t="s">
        <v>55</v>
      </c>
      <c r="E601" s="93" t="s">
        <v>56</v>
      </c>
      <c r="F601" s="98" t="s">
        <v>4</v>
      </c>
    </row>
    <row r="602" spans="1:9" x14ac:dyDescent="0.25">
      <c r="A602" s="93">
        <v>86884</v>
      </c>
      <c r="B602" s="96" t="s">
        <v>297</v>
      </c>
      <c r="C602" s="93" t="s">
        <v>43</v>
      </c>
      <c r="D602" s="153">
        <v>4</v>
      </c>
      <c r="E602" s="164">
        <v>6.99</v>
      </c>
      <c r="F602" s="153">
        <f>D602*E602</f>
        <v>27.96</v>
      </c>
    </row>
    <row r="603" spans="1:9" x14ac:dyDescent="0.25">
      <c r="A603" s="119">
        <v>86895</v>
      </c>
      <c r="B603" s="135" t="s">
        <v>298</v>
      </c>
      <c r="C603" s="93" t="s">
        <v>43</v>
      </c>
      <c r="D603" s="154"/>
      <c r="E603" s="165">
        <v>274.62</v>
      </c>
      <c r="F603" s="153">
        <f>D603*E603</f>
        <v>0</v>
      </c>
    </row>
    <row r="604" spans="1:9" ht="24.75" x14ac:dyDescent="0.25">
      <c r="A604" s="93">
        <v>86906</v>
      </c>
      <c r="B604" s="96" t="s">
        <v>299</v>
      </c>
      <c r="C604" s="93" t="s">
        <v>43</v>
      </c>
      <c r="D604" s="153">
        <v>4</v>
      </c>
      <c r="E604" s="164">
        <v>54.07</v>
      </c>
      <c r="F604" s="153">
        <f>D604*E604</f>
        <v>216.28</v>
      </c>
    </row>
    <row r="605" spans="1:9" ht="24.75" x14ac:dyDescent="0.25">
      <c r="A605" s="93">
        <v>86937</v>
      </c>
      <c r="B605" s="96" t="s">
        <v>300</v>
      </c>
      <c r="C605" s="93" t="s">
        <v>43</v>
      </c>
      <c r="D605" s="154"/>
      <c r="E605" s="165">
        <v>141.72</v>
      </c>
      <c r="F605" s="153">
        <f t="shared" ref="F605:F607" si="46">D605*E605</f>
        <v>0</v>
      </c>
    </row>
    <row r="606" spans="1:9" x14ac:dyDescent="0.25">
      <c r="A606" s="119">
        <v>88309</v>
      </c>
      <c r="B606" s="119" t="s">
        <v>58</v>
      </c>
      <c r="C606" s="119" t="s">
        <v>59</v>
      </c>
      <c r="D606" s="309">
        <v>5</v>
      </c>
      <c r="E606" s="119">
        <v>22.36</v>
      </c>
      <c r="F606" s="95">
        <f t="shared" si="46"/>
        <v>111.8</v>
      </c>
    </row>
    <row r="607" spans="1:9" x14ac:dyDescent="0.25">
      <c r="A607" s="93">
        <v>88316</v>
      </c>
      <c r="B607" s="96" t="s">
        <v>60</v>
      </c>
      <c r="C607" s="93" t="s">
        <v>59</v>
      </c>
      <c r="D607" s="309">
        <v>5</v>
      </c>
      <c r="E607" s="119">
        <v>16.52</v>
      </c>
      <c r="F607" s="95">
        <f t="shared" si="46"/>
        <v>82.6</v>
      </c>
    </row>
    <row r="608" spans="1:9" x14ac:dyDescent="0.25">
      <c r="B608" s="96"/>
      <c r="D608" s="154"/>
      <c r="E608" s="165"/>
      <c r="F608" s="153"/>
    </row>
    <row r="610" spans="1:6" x14ac:dyDescent="0.25">
      <c r="C610" s="391" t="s">
        <v>4</v>
      </c>
      <c r="D610" s="391"/>
      <c r="E610" s="391"/>
      <c r="F610" s="155">
        <f>SUM(F602:F609)</f>
        <v>438.64</v>
      </c>
    </row>
    <row r="611" spans="1:6" x14ac:dyDescent="0.25">
      <c r="C611" s="133"/>
      <c r="D611" s="307"/>
      <c r="E611" s="133" t="s">
        <v>110</v>
      </c>
      <c r="F611" s="155">
        <f>F610*1.21</f>
        <v>530.75439999999992</v>
      </c>
    </row>
    <row r="613" spans="1:6" ht="24.75" x14ac:dyDescent="0.25">
      <c r="A613" s="163" t="s">
        <v>70</v>
      </c>
      <c r="B613" s="157" t="s">
        <v>301</v>
      </c>
      <c r="C613" s="156"/>
      <c r="D613" s="157"/>
      <c r="E613" s="156"/>
      <c r="F613" s="157"/>
    </row>
    <row r="614" spans="1:6" x14ac:dyDescent="0.25">
      <c r="C614" s="93" t="s">
        <v>43</v>
      </c>
      <c r="D614" s="98" t="s">
        <v>55</v>
      </c>
      <c r="E614" s="93" t="s">
        <v>56</v>
      </c>
      <c r="F614" s="98" t="s">
        <v>4</v>
      </c>
    </row>
    <row r="615" spans="1:6" ht="36.75" x14ac:dyDescent="0.25">
      <c r="B615" s="96" t="s">
        <v>302</v>
      </c>
      <c r="C615" s="93" t="s">
        <v>303</v>
      </c>
      <c r="D615" s="153">
        <v>4.1500000000000004</v>
      </c>
      <c r="E615" s="164">
        <v>1.05</v>
      </c>
      <c r="F615" s="153">
        <f>D615*E615</f>
        <v>4.3575000000000008</v>
      </c>
    </row>
    <row r="616" spans="1:6" ht="48.75" x14ac:dyDescent="0.25">
      <c r="A616" s="123"/>
      <c r="B616" s="122" t="s">
        <v>304</v>
      </c>
      <c r="C616" s="123" t="s">
        <v>62</v>
      </c>
      <c r="D616" s="167">
        <v>1.1459999999999999</v>
      </c>
      <c r="E616" s="166"/>
      <c r="F616" s="167">
        <f t="shared" ref="F616:F624" si="47">D616*E616</f>
        <v>0</v>
      </c>
    </row>
    <row r="617" spans="1:6" ht="36.75" x14ac:dyDescent="0.25">
      <c r="A617" s="119"/>
      <c r="B617" s="135" t="s">
        <v>305</v>
      </c>
      <c r="C617" s="93" t="s">
        <v>62</v>
      </c>
      <c r="D617" s="154">
        <v>1.1499999999999999</v>
      </c>
      <c r="E617" s="165">
        <v>72.37</v>
      </c>
      <c r="F617" s="153">
        <f t="shared" si="47"/>
        <v>83.225499999999997</v>
      </c>
    </row>
    <row r="618" spans="1:6" x14ac:dyDescent="0.25">
      <c r="B618" s="96" t="s">
        <v>306</v>
      </c>
      <c r="C618" s="93" t="s">
        <v>59</v>
      </c>
      <c r="D618" s="153">
        <v>6.2E-2</v>
      </c>
      <c r="E618" s="164">
        <v>16.53</v>
      </c>
      <c r="F618" s="153">
        <f t="shared" si="47"/>
        <v>1.0248600000000001</v>
      </c>
    </row>
    <row r="619" spans="1:6" x14ac:dyDescent="0.25">
      <c r="B619" s="96" t="s">
        <v>307</v>
      </c>
      <c r="C619" s="93" t="s">
        <v>59</v>
      </c>
      <c r="D619" s="153">
        <v>5.6000000000000001E-2</v>
      </c>
      <c r="E619" s="164">
        <v>22.63</v>
      </c>
      <c r="F619" s="153">
        <f t="shared" si="47"/>
        <v>1.26728</v>
      </c>
    </row>
    <row r="620" spans="1:6" ht="36.75" x14ac:dyDescent="0.25">
      <c r="B620" s="96" t="s">
        <v>308</v>
      </c>
      <c r="C620" s="93" t="s">
        <v>57</v>
      </c>
      <c r="D620" s="153">
        <v>5.9999999999999995E-4</v>
      </c>
      <c r="E620" s="164">
        <v>23.52</v>
      </c>
      <c r="F620" s="153">
        <f t="shared" si="47"/>
        <v>1.4111999999999998E-2</v>
      </c>
    </row>
    <row r="621" spans="1:6" ht="36.75" x14ac:dyDescent="0.25">
      <c r="B621" s="96" t="s">
        <v>309</v>
      </c>
      <c r="C621" s="93" t="s">
        <v>61</v>
      </c>
      <c r="D621" s="153">
        <v>1.1999999999999999E-3</v>
      </c>
      <c r="E621" s="164">
        <v>22.69</v>
      </c>
      <c r="F621" s="153">
        <f t="shared" si="47"/>
        <v>2.7227999999999999E-2</v>
      </c>
    </row>
    <row r="622" spans="1:6" x14ac:dyDescent="0.25">
      <c r="B622" s="96"/>
      <c r="D622" s="154"/>
      <c r="E622" s="165"/>
      <c r="F622" s="153">
        <f t="shared" si="47"/>
        <v>0</v>
      </c>
    </row>
    <row r="623" spans="1:6" x14ac:dyDescent="0.25">
      <c r="A623" s="119"/>
      <c r="B623" s="119"/>
      <c r="C623" s="119"/>
      <c r="D623" s="309"/>
      <c r="E623" s="119"/>
      <c r="F623" s="153">
        <f t="shared" si="47"/>
        <v>0</v>
      </c>
    </row>
    <row r="624" spans="1:6" x14ac:dyDescent="0.25">
      <c r="B624" s="96"/>
      <c r="D624" s="309"/>
      <c r="E624" s="119"/>
      <c r="F624" s="153">
        <f t="shared" si="47"/>
        <v>0</v>
      </c>
    </row>
    <row r="625" spans="2:6" x14ac:dyDescent="0.25">
      <c r="B625" s="96"/>
      <c r="D625" s="154"/>
      <c r="E625" s="165"/>
      <c r="F625" s="153"/>
    </row>
    <row r="627" spans="2:6" x14ac:dyDescent="0.25">
      <c r="C627" s="391" t="s">
        <v>4</v>
      </c>
      <c r="D627" s="391"/>
      <c r="E627" s="391"/>
      <c r="F627" s="155">
        <f>SUM(F615:F626)</f>
        <v>89.916479999999993</v>
      </c>
    </row>
    <row r="628" spans="2:6" x14ac:dyDescent="0.25">
      <c r="C628" s="133"/>
      <c r="D628" s="307"/>
      <c r="E628" s="133" t="s">
        <v>110</v>
      </c>
      <c r="F628" s="155">
        <f>F627*1.21</f>
        <v>108.79894079999998</v>
      </c>
    </row>
  </sheetData>
  <mergeCells count="84">
    <mergeCell ref="B18:F18"/>
    <mergeCell ref="C26:E26"/>
    <mergeCell ref="B5:F5"/>
    <mergeCell ref="B57:F57"/>
    <mergeCell ref="A214:F214"/>
    <mergeCell ref="C16:E16"/>
    <mergeCell ref="A133:F133"/>
    <mergeCell ref="C43:E43"/>
    <mergeCell ref="A115:F115"/>
    <mergeCell ref="C122:E122"/>
    <mergeCell ref="A124:F124"/>
    <mergeCell ref="C131:E131"/>
    <mergeCell ref="C63:E63"/>
    <mergeCell ref="C70:E70"/>
    <mergeCell ref="C35:E35"/>
    <mergeCell ref="B45:F45"/>
    <mergeCell ref="C55:E55"/>
    <mergeCell ref="B37:F37"/>
    <mergeCell ref="B28:F28"/>
    <mergeCell ref="C191:E191"/>
    <mergeCell ref="A194:F194"/>
    <mergeCell ref="C77:E77"/>
    <mergeCell ref="B65:F65"/>
    <mergeCell ref="B72:F72"/>
    <mergeCell ref="B98:F98"/>
    <mergeCell ref="C110:E110"/>
    <mergeCell ref="C212:E212"/>
    <mergeCell ref="C142:E142"/>
    <mergeCell ref="A144:F144"/>
    <mergeCell ref="C150:E150"/>
    <mergeCell ref="A152:F152"/>
    <mergeCell ref="C162:E162"/>
    <mergeCell ref="C203:E203"/>
    <mergeCell ref="A205:F205"/>
    <mergeCell ref="A269:F269"/>
    <mergeCell ref="C299:E299"/>
    <mergeCell ref="C300:E300"/>
    <mergeCell ref="A302:F302"/>
    <mergeCell ref="C221:E221"/>
    <mergeCell ref="C249:E249"/>
    <mergeCell ref="A251:F251"/>
    <mergeCell ref="C258:E258"/>
    <mergeCell ref="A260:F260"/>
    <mergeCell ref="C267:E267"/>
    <mergeCell ref="C627:E627"/>
    <mergeCell ref="C82:E82"/>
    <mergeCell ref="C474:E474"/>
    <mergeCell ref="C487:E487"/>
    <mergeCell ref="C504:E504"/>
    <mergeCell ref="C520:E520"/>
    <mergeCell ref="C535:E535"/>
    <mergeCell ref="C547:E547"/>
    <mergeCell ref="C393:E393"/>
    <mergeCell ref="C403:E403"/>
    <mergeCell ref="C416:E416"/>
    <mergeCell ref="C429:E429"/>
    <mergeCell ref="C444:E444"/>
    <mergeCell ref="C328:E328"/>
    <mergeCell ref="C277:E277"/>
    <mergeCell ref="A241:F241"/>
    <mergeCell ref="C343:E343"/>
    <mergeCell ref="A1:F1"/>
    <mergeCell ref="A2:F2"/>
    <mergeCell ref="C577:E577"/>
    <mergeCell ref="A330:F330"/>
    <mergeCell ref="C278:E278"/>
    <mergeCell ref="A280:F280"/>
    <mergeCell ref="C288:E288"/>
    <mergeCell ref="C289:E289"/>
    <mergeCell ref="A291:F291"/>
    <mergeCell ref="C314:E314"/>
    <mergeCell ref="A316:F316"/>
    <mergeCell ref="A223:F223"/>
    <mergeCell ref="C230:E230"/>
    <mergeCell ref="A232:F232"/>
    <mergeCell ref="C239:E239"/>
    <mergeCell ref="C597:E597"/>
    <mergeCell ref="C610:E610"/>
    <mergeCell ref="A345:F345"/>
    <mergeCell ref="C351:E351"/>
    <mergeCell ref="C363:E363"/>
    <mergeCell ref="C370:E370"/>
    <mergeCell ref="C382:E382"/>
    <mergeCell ref="C457:E457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6"/>
  <sheetViews>
    <sheetView topLeftCell="A190" workbookViewId="0">
      <selection activeCell="A224" sqref="A224:G224"/>
    </sheetView>
  </sheetViews>
  <sheetFormatPr defaultRowHeight="15" x14ac:dyDescent="0.25"/>
  <cols>
    <col min="1" max="1" width="90.28515625" style="32" customWidth="1"/>
    <col min="2" max="2" width="10.28515625" bestFit="1" customWidth="1"/>
    <col min="5" max="5" width="9.7109375" customWidth="1"/>
    <col min="11" max="11" width="9.28515625" bestFit="1" customWidth="1"/>
  </cols>
  <sheetData>
    <row r="2" spans="1:8" x14ac:dyDescent="0.25">
      <c r="A2" s="414" t="s">
        <v>13</v>
      </c>
      <c r="B2" s="414"/>
      <c r="C2" s="414"/>
      <c r="D2" s="414"/>
      <c r="E2" s="414"/>
      <c r="F2" s="414"/>
      <c r="G2" s="414"/>
    </row>
    <row r="4" spans="1:8" x14ac:dyDescent="0.25">
      <c r="A4" s="303" t="s">
        <v>465</v>
      </c>
      <c r="B4" s="46">
        <v>180</v>
      </c>
      <c r="C4" s="38">
        <v>1</v>
      </c>
      <c r="D4" s="38">
        <v>1</v>
      </c>
      <c r="E4" s="38"/>
      <c r="F4" s="34">
        <f>B4*C4*D4</f>
        <v>180</v>
      </c>
      <c r="G4" s="35" t="s">
        <v>40</v>
      </c>
      <c r="H4" s="31"/>
    </row>
    <row r="5" spans="1:8" x14ac:dyDescent="0.25">
      <c r="A5" s="41"/>
      <c r="B5" s="46"/>
      <c r="C5" s="38"/>
      <c r="D5" s="38"/>
      <c r="E5" s="38"/>
      <c r="F5" s="34">
        <f t="shared" ref="F5" si="0">B5*C5*D5*E5</f>
        <v>0</v>
      </c>
      <c r="G5" s="35"/>
      <c r="H5" s="31"/>
    </row>
    <row r="6" spans="1:8" x14ac:dyDescent="0.25">
      <c r="A6" s="44"/>
      <c r="B6" s="46"/>
      <c r="C6" s="38"/>
      <c r="D6" s="38"/>
      <c r="E6" s="38" t="s">
        <v>39</v>
      </c>
      <c r="F6" s="39">
        <f>SUM(F4:F5)</f>
        <v>180</v>
      </c>
      <c r="G6" s="39"/>
      <c r="H6" s="31"/>
    </row>
    <row r="9" spans="1:8" x14ac:dyDescent="0.25">
      <c r="A9" s="414" t="s">
        <v>23</v>
      </c>
      <c r="B9" s="414"/>
      <c r="C9" s="414"/>
      <c r="D9" s="414"/>
      <c r="E9" s="414"/>
      <c r="F9" s="414"/>
      <c r="G9" s="414"/>
    </row>
    <row r="11" spans="1:8" x14ac:dyDescent="0.25">
      <c r="A11" s="415" t="s">
        <v>371</v>
      </c>
      <c r="B11" s="46">
        <v>1148.8599999999999</v>
      </c>
      <c r="C11" s="38">
        <v>1</v>
      </c>
      <c r="D11" s="38">
        <v>1</v>
      </c>
      <c r="E11" s="38">
        <v>1</v>
      </c>
      <c r="F11" s="34">
        <f>B11*C11*D11*E11</f>
        <v>1148.8599999999999</v>
      </c>
      <c r="G11" s="35" t="s">
        <v>5</v>
      </c>
      <c r="H11" s="31"/>
    </row>
    <row r="12" spans="1:8" x14ac:dyDescent="0.25">
      <c r="A12" s="416"/>
      <c r="B12" s="46">
        <v>734.37</v>
      </c>
      <c r="C12" s="38">
        <v>1</v>
      </c>
      <c r="D12" s="38">
        <v>1</v>
      </c>
      <c r="E12" s="38">
        <v>1</v>
      </c>
      <c r="F12" s="34">
        <f t="shared" ref="F12:F17" si="1">B12*C12*D12*E12</f>
        <v>734.37</v>
      </c>
      <c r="G12" s="35"/>
      <c r="H12" s="31"/>
    </row>
    <row r="13" spans="1:8" x14ac:dyDescent="0.25">
      <c r="A13" s="416"/>
      <c r="B13" s="46">
        <v>453.86</v>
      </c>
      <c r="C13" s="38">
        <v>1</v>
      </c>
      <c r="D13" s="38">
        <v>1</v>
      </c>
      <c r="E13" s="38">
        <v>1</v>
      </c>
      <c r="F13" s="34">
        <f t="shared" si="1"/>
        <v>453.86</v>
      </c>
      <c r="G13" s="35"/>
      <c r="H13" s="31"/>
    </row>
    <row r="14" spans="1:8" x14ac:dyDescent="0.25">
      <c r="A14" s="416"/>
      <c r="B14" s="46">
        <v>118.03</v>
      </c>
      <c r="C14" s="38">
        <v>1</v>
      </c>
      <c r="D14" s="38">
        <v>1</v>
      </c>
      <c r="E14" s="38">
        <v>1</v>
      </c>
      <c r="F14" s="34">
        <f t="shared" si="1"/>
        <v>118.03</v>
      </c>
      <c r="G14" s="35"/>
      <c r="H14" s="31"/>
    </row>
    <row r="15" spans="1:8" x14ac:dyDescent="0.25">
      <c r="A15" s="416"/>
      <c r="B15" s="46">
        <v>120.59</v>
      </c>
      <c r="C15" s="38">
        <v>1</v>
      </c>
      <c r="D15" s="38">
        <v>1</v>
      </c>
      <c r="E15" s="38">
        <v>1</v>
      </c>
      <c r="F15" s="34">
        <f t="shared" si="1"/>
        <v>120.59</v>
      </c>
      <c r="G15" s="35"/>
      <c r="H15" s="31"/>
    </row>
    <row r="16" spans="1:8" x14ac:dyDescent="0.25">
      <c r="A16" s="416"/>
      <c r="B16" s="46">
        <v>55.07</v>
      </c>
      <c r="C16" s="38">
        <v>1</v>
      </c>
      <c r="D16" s="38">
        <v>1</v>
      </c>
      <c r="E16" s="38">
        <v>1</v>
      </c>
      <c r="F16" s="34">
        <f t="shared" si="1"/>
        <v>55.07</v>
      </c>
      <c r="G16" s="35"/>
      <c r="H16" s="31"/>
    </row>
    <row r="17" spans="1:8" x14ac:dyDescent="0.25">
      <c r="A17" s="416"/>
      <c r="B17" s="46">
        <v>254.39</v>
      </c>
      <c r="C17" s="38">
        <v>1</v>
      </c>
      <c r="D17" s="38">
        <v>1</v>
      </c>
      <c r="E17" s="38">
        <v>1</v>
      </c>
      <c r="F17" s="34">
        <f t="shared" si="1"/>
        <v>254.39</v>
      </c>
      <c r="G17" s="35"/>
      <c r="H17" s="31"/>
    </row>
    <row r="18" spans="1:8" x14ac:dyDescent="0.25">
      <c r="A18" s="416"/>
      <c r="B18" s="46"/>
      <c r="C18" s="38"/>
      <c r="D18" s="38"/>
      <c r="E18" s="38"/>
      <c r="F18" s="34"/>
      <c r="G18" s="35"/>
      <c r="H18" s="31"/>
    </row>
    <row r="19" spans="1:8" x14ac:dyDescent="0.25">
      <c r="A19" s="417"/>
      <c r="B19" s="46"/>
      <c r="C19" s="38"/>
      <c r="D19" s="38"/>
      <c r="E19" s="38" t="s">
        <v>39</v>
      </c>
      <c r="F19" s="39">
        <f>SUM(F11:F18)</f>
        <v>2885.1700000000005</v>
      </c>
      <c r="G19" s="39"/>
      <c r="H19" s="31"/>
    </row>
    <row r="21" spans="1:8" x14ac:dyDescent="0.25">
      <c r="A21" s="415" t="s">
        <v>374</v>
      </c>
      <c r="B21" s="46">
        <v>1148.8599999999999</v>
      </c>
      <c r="C21" s="38">
        <v>0.1</v>
      </c>
      <c r="D21" s="38">
        <v>1</v>
      </c>
      <c r="E21" s="38">
        <v>1</v>
      </c>
      <c r="F21" s="34">
        <f>B21*C21*D21*E21</f>
        <v>114.886</v>
      </c>
      <c r="G21" s="35" t="s">
        <v>6</v>
      </c>
      <c r="H21" s="31"/>
    </row>
    <row r="22" spans="1:8" x14ac:dyDescent="0.25">
      <c r="A22" s="416"/>
      <c r="B22" s="46">
        <v>734.37</v>
      </c>
      <c r="C22" s="38">
        <v>0.1</v>
      </c>
      <c r="D22" s="38">
        <v>1</v>
      </c>
      <c r="E22" s="38">
        <v>1</v>
      </c>
      <c r="F22" s="34">
        <f t="shared" ref="F22:F25" si="2">B22*C22*D22*E22</f>
        <v>73.436999999999998</v>
      </c>
      <c r="G22" s="35"/>
      <c r="H22" s="31"/>
    </row>
    <row r="23" spans="1:8" x14ac:dyDescent="0.25">
      <c r="A23" s="416"/>
      <c r="B23" s="46">
        <v>453.86</v>
      </c>
      <c r="C23" s="38">
        <v>0.1</v>
      </c>
      <c r="D23" s="38">
        <v>1</v>
      </c>
      <c r="E23" s="38">
        <v>1</v>
      </c>
      <c r="F23" s="34">
        <f t="shared" si="2"/>
        <v>45.386000000000003</v>
      </c>
      <c r="G23" s="35"/>
      <c r="H23" s="31"/>
    </row>
    <row r="24" spans="1:8" x14ac:dyDescent="0.25">
      <c r="A24" s="416"/>
      <c r="B24" s="46"/>
      <c r="C24" s="38"/>
      <c r="D24" s="38"/>
      <c r="E24" s="38"/>
      <c r="F24" s="34">
        <f t="shared" si="2"/>
        <v>0</v>
      </c>
      <c r="G24" s="35"/>
      <c r="H24" s="31"/>
    </row>
    <row r="25" spans="1:8" x14ac:dyDescent="0.25">
      <c r="A25" s="416"/>
      <c r="B25" s="46"/>
      <c r="C25" s="38"/>
      <c r="D25" s="38"/>
      <c r="E25" s="38"/>
      <c r="F25" s="34">
        <f t="shared" si="2"/>
        <v>0</v>
      </c>
      <c r="G25" s="35"/>
      <c r="H25" s="31"/>
    </row>
    <row r="26" spans="1:8" x14ac:dyDescent="0.25">
      <c r="A26" s="417"/>
      <c r="B26" s="46"/>
      <c r="C26" s="38"/>
      <c r="D26" s="38"/>
      <c r="E26" s="38" t="s">
        <v>39</v>
      </c>
      <c r="F26" s="39">
        <f>SUM(F21:F25)</f>
        <v>233.70899999999997</v>
      </c>
      <c r="G26" s="39"/>
      <c r="H26" s="31"/>
    </row>
    <row r="28" spans="1:8" x14ac:dyDescent="0.25">
      <c r="A28" s="48" t="s">
        <v>372</v>
      </c>
      <c r="B28" s="46">
        <v>1148.8599999999999</v>
      </c>
      <c r="C28" s="38">
        <v>0.3</v>
      </c>
      <c r="D28" s="38">
        <v>1.3</v>
      </c>
      <c r="E28" s="38">
        <v>1</v>
      </c>
      <c r="F28" s="34">
        <f>B28*C28*D28*E28</f>
        <v>448.05539999999996</v>
      </c>
      <c r="G28" s="35" t="s">
        <v>6</v>
      </c>
      <c r="H28" s="31"/>
    </row>
    <row r="29" spans="1:8" x14ac:dyDescent="0.25">
      <c r="A29" s="41"/>
      <c r="B29" s="46">
        <v>734.37</v>
      </c>
      <c r="C29" s="38">
        <v>0.3</v>
      </c>
      <c r="D29" s="38">
        <v>1.3</v>
      </c>
      <c r="E29" s="38">
        <v>1</v>
      </c>
      <c r="F29" s="34">
        <f t="shared" ref="F29:F35" si="3">B29*C29*D29*E29</f>
        <v>286.40430000000003</v>
      </c>
      <c r="G29" s="35"/>
      <c r="H29" s="31"/>
    </row>
    <row r="30" spans="1:8" x14ac:dyDescent="0.25">
      <c r="A30" s="44"/>
      <c r="B30" s="46">
        <v>453.86</v>
      </c>
      <c r="C30" s="38">
        <v>0.3</v>
      </c>
      <c r="D30" s="38">
        <v>1.3</v>
      </c>
      <c r="E30" s="38">
        <v>1</v>
      </c>
      <c r="F30" s="34">
        <f t="shared" si="3"/>
        <v>177.00539999999998</v>
      </c>
      <c r="G30" s="35"/>
      <c r="H30" s="31"/>
    </row>
    <row r="31" spans="1:8" x14ac:dyDescent="0.25">
      <c r="A31" s="48" t="s">
        <v>373</v>
      </c>
      <c r="B31" s="46">
        <v>118.03</v>
      </c>
      <c r="C31" s="38">
        <v>0.3</v>
      </c>
      <c r="D31" s="38">
        <v>1.3</v>
      </c>
      <c r="E31" s="38">
        <v>1</v>
      </c>
      <c r="F31" s="34">
        <f t="shared" si="3"/>
        <v>46.031700000000001</v>
      </c>
      <c r="G31" s="35"/>
      <c r="H31" s="31"/>
    </row>
    <row r="32" spans="1:8" x14ac:dyDescent="0.25">
      <c r="A32" s="41"/>
      <c r="B32" s="46">
        <v>120.59</v>
      </c>
      <c r="C32" s="38">
        <v>0.3</v>
      </c>
      <c r="D32" s="38">
        <v>1.3</v>
      </c>
      <c r="E32" s="38">
        <v>1</v>
      </c>
      <c r="F32" s="34">
        <f t="shared" si="3"/>
        <v>47.030100000000004</v>
      </c>
      <c r="G32" s="35"/>
      <c r="H32" s="31"/>
    </row>
    <row r="33" spans="1:8" x14ac:dyDescent="0.25">
      <c r="A33" s="41"/>
      <c r="B33" s="46">
        <v>55.07</v>
      </c>
      <c r="C33" s="38">
        <v>0.3</v>
      </c>
      <c r="D33" s="38">
        <v>1.3</v>
      </c>
      <c r="E33" s="38">
        <v>1</v>
      </c>
      <c r="F33" s="34">
        <f t="shared" si="3"/>
        <v>21.477300000000003</v>
      </c>
      <c r="G33" s="35"/>
      <c r="H33" s="31"/>
    </row>
    <row r="34" spans="1:8" x14ac:dyDescent="0.25">
      <c r="A34" s="44"/>
      <c r="B34" s="46">
        <v>254.39</v>
      </c>
      <c r="C34" s="38">
        <v>0.3</v>
      </c>
      <c r="D34" s="38">
        <v>1.3</v>
      </c>
      <c r="E34" s="38">
        <v>1</v>
      </c>
      <c r="F34" s="34">
        <f t="shared" si="3"/>
        <v>99.212099999999992</v>
      </c>
      <c r="G34" s="35"/>
      <c r="H34" s="31"/>
    </row>
    <row r="35" spans="1:8" x14ac:dyDescent="0.25">
      <c r="A35" s="41"/>
      <c r="B35" s="46"/>
      <c r="C35" s="38"/>
      <c r="D35" s="38"/>
      <c r="E35" s="38"/>
      <c r="F35" s="34">
        <f t="shared" si="3"/>
        <v>0</v>
      </c>
      <c r="G35" s="35"/>
      <c r="H35" s="31"/>
    </row>
    <row r="36" spans="1:8" x14ac:dyDescent="0.25">
      <c r="A36" s="44"/>
      <c r="B36" s="46"/>
      <c r="C36" s="38"/>
      <c r="D36" s="38"/>
      <c r="E36" s="38" t="s">
        <v>39</v>
      </c>
      <c r="F36" s="39">
        <f>SUM(F28:F35)</f>
        <v>1125.2163</v>
      </c>
      <c r="G36" s="39"/>
      <c r="H36" s="31"/>
    </row>
    <row r="38" spans="1:8" x14ac:dyDescent="0.25">
      <c r="A38" s="415" t="s">
        <v>375</v>
      </c>
      <c r="B38" s="46">
        <f>F36</f>
        <v>1125.2163</v>
      </c>
      <c r="C38" s="38">
        <v>5</v>
      </c>
      <c r="D38" s="38">
        <v>1</v>
      </c>
      <c r="E38" s="38">
        <v>1</v>
      </c>
      <c r="F38" s="34">
        <f>B38*C38*D38*E38</f>
        <v>5626.0815000000002</v>
      </c>
      <c r="G38" s="35" t="s">
        <v>6</v>
      </c>
      <c r="H38" s="31"/>
    </row>
    <row r="39" spans="1:8" x14ac:dyDescent="0.25">
      <c r="A39" s="416"/>
      <c r="B39" s="46"/>
      <c r="C39" s="38"/>
      <c r="D39" s="38"/>
      <c r="E39" s="38"/>
      <c r="F39" s="34">
        <f t="shared" ref="F39" si="4">B39*C39*D39*E39</f>
        <v>0</v>
      </c>
      <c r="G39" s="35"/>
      <c r="H39" s="31"/>
    </row>
    <row r="40" spans="1:8" x14ac:dyDescent="0.25">
      <c r="A40" s="417"/>
      <c r="B40" s="46"/>
      <c r="C40" s="38"/>
      <c r="D40" s="38"/>
      <c r="E40" s="38" t="s">
        <v>39</v>
      </c>
      <c r="F40" s="39">
        <f>SUM(F38:F39)</f>
        <v>5626.0815000000002</v>
      </c>
      <c r="G40" s="39"/>
      <c r="H40" s="31"/>
    </row>
    <row r="42" spans="1:8" x14ac:dyDescent="0.25">
      <c r="A42" s="414" t="s">
        <v>27</v>
      </c>
      <c r="B42" s="414"/>
      <c r="C42" s="414"/>
      <c r="D42" s="414"/>
      <c r="E42" s="414"/>
      <c r="F42" s="414"/>
      <c r="G42" s="414"/>
    </row>
    <row r="43" spans="1:8" x14ac:dyDescent="0.25">
      <c r="A43" s="42"/>
      <c r="B43" s="36"/>
    </row>
    <row r="44" spans="1:8" x14ac:dyDescent="0.25">
      <c r="A44" s="418" t="s">
        <v>47</v>
      </c>
      <c r="B44" s="419"/>
      <c r="C44" s="419"/>
      <c r="D44" s="419"/>
      <c r="E44" s="419"/>
      <c r="F44" s="419"/>
      <c r="G44" s="420"/>
      <c r="H44" s="31"/>
    </row>
    <row r="45" spans="1:8" x14ac:dyDescent="0.25">
      <c r="A45" s="48" t="s">
        <v>381</v>
      </c>
      <c r="B45" s="46">
        <v>181.54</v>
      </c>
      <c r="C45" s="47">
        <v>1</v>
      </c>
      <c r="D45" s="47">
        <v>1</v>
      </c>
      <c r="E45" s="47">
        <v>1</v>
      </c>
      <c r="F45" s="34">
        <f>B45*C45*D45*E45</f>
        <v>181.54</v>
      </c>
      <c r="G45" s="35"/>
      <c r="H45" s="31"/>
    </row>
    <row r="46" spans="1:8" x14ac:dyDescent="0.25">
      <c r="A46" s="41"/>
      <c r="B46" s="46">
        <v>36.17</v>
      </c>
      <c r="C46" s="47">
        <v>1</v>
      </c>
      <c r="D46" s="47">
        <v>1</v>
      </c>
      <c r="E46" s="47">
        <v>1</v>
      </c>
      <c r="F46" s="34">
        <f t="shared" ref="F46:F52" si="5">B46*C46*D46*E46</f>
        <v>36.17</v>
      </c>
      <c r="G46" s="35"/>
      <c r="H46" s="31"/>
    </row>
    <row r="47" spans="1:8" x14ac:dyDescent="0.25">
      <c r="A47" s="41"/>
      <c r="B47" s="46">
        <v>43.49</v>
      </c>
      <c r="C47" s="47">
        <v>1</v>
      </c>
      <c r="D47" s="47">
        <v>1</v>
      </c>
      <c r="E47" s="47">
        <v>1</v>
      </c>
      <c r="F47" s="34">
        <f t="shared" si="5"/>
        <v>43.49</v>
      </c>
      <c r="G47" s="35"/>
      <c r="H47" s="31"/>
    </row>
    <row r="48" spans="1:8" x14ac:dyDescent="0.25">
      <c r="A48" s="41"/>
      <c r="B48" s="46">
        <v>103.63</v>
      </c>
      <c r="C48" s="47">
        <v>1</v>
      </c>
      <c r="D48" s="47">
        <v>1</v>
      </c>
      <c r="E48" s="47">
        <v>1</v>
      </c>
      <c r="F48" s="34">
        <f t="shared" si="5"/>
        <v>103.63</v>
      </c>
      <c r="G48" s="35"/>
      <c r="H48" s="31"/>
    </row>
    <row r="49" spans="1:8" x14ac:dyDescent="0.25">
      <c r="A49" s="41"/>
      <c r="B49" s="46">
        <v>62.3</v>
      </c>
      <c r="C49" s="47">
        <v>1</v>
      </c>
      <c r="D49" s="47">
        <v>1</v>
      </c>
      <c r="E49" s="47">
        <v>1</v>
      </c>
      <c r="F49" s="34">
        <f t="shared" si="5"/>
        <v>62.3</v>
      </c>
      <c r="G49" s="35"/>
      <c r="H49" s="31"/>
    </row>
    <row r="50" spans="1:8" x14ac:dyDescent="0.25">
      <c r="A50" s="41"/>
      <c r="B50" s="46">
        <v>22.4</v>
      </c>
      <c r="C50" s="47">
        <v>1</v>
      </c>
      <c r="D50" s="47">
        <v>1</v>
      </c>
      <c r="E50" s="47">
        <v>1</v>
      </c>
      <c r="F50" s="34">
        <f t="shared" si="5"/>
        <v>22.4</v>
      </c>
      <c r="G50" s="35"/>
      <c r="H50" s="31"/>
    </row>
    <row r="51" spans="1:8" x14ac:dyDescent="0.25">
      <c r="A51" s="41"/>
      <c r="B51" s="46">
        <v>40</v>
      </c>
      <c r="C51" s="47">
        <v>1</v>
      </c>
      <c r="D51" s="47">
        <v>1</v>
      </c>
      <c r="E51" s="47">
        <v>1</v>
      </c>
      <c r="F51" s="34">
        <f t="shared" si="5"/>
        <v>40</v>
      </c>
      <c r="G51" s="35"/>
      <c r="H51" s="31"/>
    </row>
    <row r="52" spans="1:8" x14ac:dyDescent="0.25">
      <c r="A52" s="41"/>
      <c r="B52" s="46"/>
      <c r="C52" s="47"/>
      <c r="D52" s="47"/>
      <c r="E52" s="47"/>
      <c r="F52" s="34">
        <f t="shared" si="5"/>
        <v>0</v>
      </c>
      <c r="G52" s="35"/>
      <c r="H52" s="31"/>
    </row>
    <row r="53" spans="1:8" x14ac:dyDescent="0.25">
      <c r="A53" s="44"/>
      <c r="B53" s="46"/>
      <c r="C53" s="47"/>
      <c r="D53" s="47"/>
      <c r="E53" s="38" t="s">
        <v>39</v>
      </c>
      <c r="F53" s="39">
        <f>SUM(F45:F52)</f>
        <v>489.53</v>
      </c>
      <c r="G53" s="39"/>
      <c r="H53" s="31"/>
    </row>
    <row r="54" spans="1:8" x14ac:dyDescent="0.25">
      <c r="A54" s="260"/>
      <c r="B54" s="36"/>
    </row>
    <row r="55" spans="1:8" x14ac:dyDescent="0.25">
      <c r="A55" s="41" t="s">
        <v>377</v>
      </c>
      <c r="B55" s="33">
        <v>238.02</v>
      </c>
      <c r="C55" s="31">
        <v>1</v>
      </c>
      <c r="D55" s="31">
        <v>1</v>
      </c>
      <c r="E55" s="31">
        <v>1</v>
      </c>
      <c r="F55" s="34">
        <f t="shared" ref="F55:F60" si="6">B55*C55*D55*E55</f>
        <v>238.02</v>
      </c>
      <c r="G55" s="35" t="s">
        <v>5</v>
      </c>
      <c r="H55" s="31"/>
    </row>
    <row r="56" spans="1:8" x14ac:dyDescent="0.25">
      <c r="A56" s="41"/>
      <c r="B56" s="33">
        <v>219.76</v>
      </c>
      <c r="C56" s="31">
        <v>1</v>
      </c>
      <c r="D56" s="31">
        <v>1</v>
      </c>
      <c r="E56" s="31">
        <v>1</v>
      </c>
      <c r="F56" s="34">
        <f t="shared" si="6"/>
        <v>219.76</v>
      </c>
      <c r="G56" s="35"/>
      <c r="H56" s="31"/>
    </row>
    <row r="57" spans="1:8" x14ac:dyDescent="0.25">
      <c r="A57" s="41"/>
      <c r="B57" s="33"/>
      <c r="C57" s="31">
        <v>1</v>
      </c>
      <c r="D57" s="31">
        <v>1</v>
      </c>
      <c r="E57" s="31">
        <v>1</v>
      </c>
      <c r="F57" s="34">
        <f t="shared" si="6"/>
        <v>0</v>
      </c>
      <c r="G57" s="35"/>
      <c r="H57" s="31"/>
    </row>
    <row r="58" spans="1:8" x14ac:dyDescent="0.25">
      <c r="A58" s="41"/>
      <c r="B58" s="33"/>
      <c r="C58" s="31">
        <v>1</v>
      </c>
      <c r="D58" s="31">
        <v>1</v>
      </c>
      <c r="E58" s="31">
        <v>1</v>
      </c>
      <c r="F58" s="34">
        <f t="shared" si="6"/>
        <v>0</v>
      </c>
      <c r="G58" s="35"/>
      <c r="H58" s="31"/>
    </row>
    <row r="59" spans="1:8" x14ac:dyDescent="0.25">
      <c r="A59" s="41"/>
      <c r="B59" s="33"/>
      <c r="C59" s="31">
        <v>1</v>
      </c>
      <c r="D59" s="31">
        <v>1</v>
      </c>
      <c r="E59" s="31">
        <v>1</v>
      </c>
      <c r="F59" s="34">
        <f t="shared" si="6"/>
        <v>0</v>
      </c>
      <c r="G59" s="35"/>
      <c r="H59" s="31"/>
    </row>
    <row r="60" spans="1:8" x14ac:dyDescent="0.25">
      <c r="A60" s="41"/>
      <c r="B60" s="33"/>
      <c r="C60" s="31"/>
      <c r="D60" s="31"/>
      <c r="E60" s="31"/>
      <c r="F60" s="34">
        <f t="shared" si="6"/>
        <v>0</v>
      </c>
      <c r="G60" s="35"/>
      <c r="H60" s="31"/>
    </row>
    <row r="61" spans="1:8" x14ac:dyDescent="0.25">
      <c r="A61" s="44"/>
      <c r="B61" s="33"/>
      <c r="C61" s="31"/>
      <c r="D61" s="31"/>
      <c r="E61" s="38" t="s">
        <v>39</v>
      </c>
      <c r="F61" s="39">
        <f>SUM(F55:F60)</f>
        <v>457.78</v>
      </c>
      <c r="G61" s="39"/>
      <c r="H61" s="31"/>
    </row>
    <row r="62" spans="1:8" x14ac:dyDescent="0.25">
      <c r="A62" s="260"/>
      <c r="B62" s="36"/>
    </row>
    <row r="63" spans="1:8" x14ac:dyDescent="0.25">
      <c r="A63" s="41" t="s">
        <v>378</v>
      </c>
      <c r="B63" s="33">
        <v>238.02</v>
      </c>
      <c r="C63" s="31">
        <v>1</v>
      </c>
      <c r="D63" s="31">
        <v>1</v>
      </c>
      <c r="E63" s="31">
        <v>1</v>
      </c>
      <c r="F63" s="34">
        <f t="shared" ref="F63:F65" si="7">B63*C63*D63*E63</f>
        <v>238.02</v>
      </c>
      <c r="G63" s="35" t="s">
        <v>5</v>
      </c>
      <c r="H63" s="31"/>
    </row>
    <row r="64" spans="1:8" x14ac:dyDescent="0.25">
      <c r="A64" s="41"/>
      <c r="B64" s="33">
        <v>219.76</v>
      </c>
      <c r="C64" s="31">
        <v>1</v>
      </c>
      <c r="D64" s="31">
        <v>1</v>
      </c>
      <c r="E64" s="31">
        <v>1</v>
      </c>
      <c r="F64" s="34">
        <f t="shared" si="7"/>
        <v>219.76</v>
      </c>
      <c r="G64" s="35"/>
      <c r="H64" s="31"/>
    </row>
    <row r="65" spans="1:8" x14ac:dyDescent="0.25">
      <c r="A65" s="41"/>
      <c r="B65" s="33"/>
      <c r="C65" s="31"/>
      <c r="D65" s="31"/>
      <c r="E65" s="31"/>
      <c r="F65" s="34">
        <f t="shared" si="7"/>
        <v>0</v>
      </c>
      <c r="G65" s="35"/>
      <c r="H65" s="31"/>
    </row>
    <row r="66" spans="1:8" x14ac:dyDescent="0.25">
      <c r="A66" s="44"/>
      <c r="B66" s="33"/>
      <c r="C66" s="31"/>
      <c r="D66" s="31"/>
      <c r="E66" s="38" t="s">
        <v>39</v>
      </c>
      <c r="F66" s="39">
        <f>SUM(F63:F65)</f>
        <v>457.78</v>
      </c>
      <c r="G66" s="39"/>
      <c r="H66" s="31"/>
    </row>
    <row r="67" spans="1:8" s="43" customFormat="1" x14ac:dyDescent="0.25">
      <c r="A67" s="52"/>
      <c r="B67" s="33"/>
      <c r="C67" s="31"/>
      <c r="D67" s="31"/>
      <c r="E67" s="47"/>
      <c r="F67" s="31"/>
      <c r="G67" s="31"/>
      <c r="H67" s="31"/>
    </row>
    <row r="68" spans="1:8" x14ac:dyDescent="0.25">
      <c r="A68" s="41" t="s">
        <v>312</v>
      </c>
      <c r="B68" s="33">
        <v>0.65</v>
      </c>
      <c r="C68" s="31">
        <v>1</v>
      </c>
      <c r="D68" s="31">
        <v>1</v>
      </c>
      <c r="E68" s="31">
        <v>1</v>
      </c>
      <c r="F68" s="34">
        <f>B68*C68*D68*E68</f>
        <v>0.65</v>
      </c>
      <c r="G68" s="35" t="s">
        <v>5</v>
      </c>
      <c r="H68" s="31"/>
    </row>
    <row r="69" spans="1:8" x14ac:dyDescent="0.25">
      <c r="A69" s="41"/>
      <c r="B69" s="33">
        <v>10.74</v>
      </c>
      <c r="C69" s="31">
        <v>1</v>
      </c>
      <c r="D69" s="31">
        <v>1</v>
      </c>
      <c r="E69" s="31">
        <v>1</v>
      </c>
      <c r="F69" s="34">
        <f t="shared" ref="F69:F74" si="8">B69*C69*D69*E69</f>
        <v>10.74</v>
      </c>
      <c r="G69" s="35"/>
      <c r="H69" s="31"/>
    </row>
    <row r="70" spans="1:8" x14ac:dyDescent="0.25">
      <c r="A70" s="41"/>
      <c r="B70" s="33">
        <v>12.56</v>
      </c>
      <c r="C70" s="31">
        <v>1</v>
      </c>
      <c r="D70" s="31">
        <v>1</v>
      </c>
      <c r="E70" s="31">
        <v>1</v>
      </c>
      <c r="F70" s="34">
        <f t="shared" si="8"/>
        <v>12.56</v>
      </c>
      <c r="G70" s="35"/>
      <c r="H70" s="31"/>
    </row>
    <row r="71" spans="1:8" x14ac:dyDescent="0.25">
      <c r="A71" s="41"/>
      <c r="B71" s="33">
        <v>1.88</v>
      </c>
      <c r="C71" s="31">
        <v>1</v>
      </c>
      <c r="D71" s="31">
        <v>1</v>
      </c>
      <c r="E71" s="31">
        <v>1</v>
      </c>
      <c r="F71" s="34">
        <f t="shared" si="8"/>
        <v>1.88</v>
      </c>
      <c r="G71" s="35"/>
      <c r="H71" s="31"/>
    </row>
    <row r="72" spans="1:8" x14ac:dyDescent="0.25">
      <c r="A72" s="41"/>
      <c r="B72" s="33">
        <v>1.88</v>
      </c>
      <c r="C72" s="31">
        <v>1</v>
      </c>
      <c r="D72" s="31">
        <v>1</v>
      </c>
      <c r="E72" s="31">
        <v>1</v>
      </c>
      <c r="F72" s="34">
        <f t="shared" si="8"/>
        <v>1.88</v>
      </c>
      <c r="G72" s="35"/>
      <c r="H72" s="31"/>
    </row>
    <row r="73" spans="1:8" x14ac:dyDescent="0.25">
      <c r="A73" s="41"/>
      <c r="B73" s="33">
        <v>3.95</v>
      </c>
      <c r="C73" s="31">
        <v>1</v>
      </c>
      <c r="D73" s="31">
        <v>1</v>
      </c>
      <c r="E73" s="31">
        <v>1</v>
      </c>
      <c r="F73" s="34">
        <f t="shared" si="8"/>
        <v>3.95</v>
      </c>
      <c r="G73" s="35"/>
      <c r="H73" s="31"/>
    </row>
    <row r="74" spans="1:8" x14ac:dyDescent="0.25">
      <c r="A74" s="41"/>
      <c r="B74" s="33">
        <v>11.97</v>
      </c>
      <c r="C74" s="31">
        <v>1</v>
      </c>
      <c r="D74" s="31">
        <v>1</v>
      </c>
      <c r="E74" s="31">
        <v>1</v>
      </c>
      <c r="F74" s="34">
        <f t="shared" si="8"/>
        <v>11.97</v>
      </c>
      <c r="G74" s="35"/>
      <c r="H74" s="31"/>
    </row>
    <row r="75" spans="1:8" x14ac:dyDescent="0.25">
      <c r="A75" s="41"/>
      <c r="B75" s="33"/>
      <c r="C75" s="31"/>
      <c r="D75" s="31"/>
      <c r="E75" s="31"/>
      <c r="F75" s="34">
        <f t="shared" ref="F75" si="9">B75*C75*D75*E75</f>
        <v>0</v>
      </c>
      <c r="G75" s="35"/>
      <c r="H75" s="31"/>
    </row>
    <row r="76" spans="1:8" x14ac:dyDescent="0.25">
      <c r="A76" s="44"/>
      <c r="B76" s="33"/>
      <c r="C76" s="31"/>
      <c r="D76" s="31"/>
      <c r="E76" s="38" t="s">
        <v>39</v>
      </c>
      <c r="F76" s="39">
        <f>SUM(F68:F75)</f>
        <v>43.63</v>
      </c>
      <c r="G76" s="39"/>
      <c r="H76" s="31"/>
    </row>
    <row r="77" spans="1:8" x14ac:dyDescent="0.25">
      <c r="A77" s="42"/>
      <c r="B77" s="33"/>
      <c r="C77" s="31"/>
      <c r="D77" s="31"/>
      <c r="E77" s="31"/>
      <c r="F77" s="31"/>
      <c r="G77" s="31"/>
      <c r="H77" s="31"/>
    </row>
    <row r="78" spans="1:8" x14ac:dyDescent="0.25">
      <c r="A78" s="41" t="s">
        <v>379</v>
      </c>
      <c r="B78" s="33"/>
      <c r="C78" s="31"/>
      <c r="D78" s="31"/>
      <c r="E78" s="31"/>
      <c r="F78" s="34">
        <f>B78*C78*D78*E78</f>
        <v>0</v>
      </c>
      <c r="G78" s="35" t="s">
        <v>5</v>
      </c>
      <c r="H78" s="31"/>
    </row>
    <row r="79" spans="1:8" x14ac:dyDescent="0.25">
      <c r="A79" s="44"/>
      <c r="B79" s="33"/>
      <c r="C79" s="31"/>
      <c r="D79" s="31"/>
      <c r="E79" s="38" t="s">
        <v>4</v>
      </c>
      <c r="F79" s="39">
        <f>F66-F76</f>
        <v>414.15</v>
      </c>
      <c r="G79" s="39"/>
      <c r="H79" s="31"/>
    </row>
    <row r="80" spans="1:8" x14ac:dyDescent="0.25">
      <c r="A80" s="260"/>
      <c r="B80" s="33"/>
      <c r="C80" s="31"/>
      <c r="D80" s="31"/>
      <c r="E80" s="31"/>
      <c r="F80" s="31"/>
      <c r="G80" s="31"/>
      <c r="H80" s="31"/>
    </row>
    <row r="81" spans="1:8" x14ac:dyDescent="0.25">
      <c r="A81" s="418" t="s">
        <v>389</v>
      </c>
      <c r="B81" s="419"/>
      <c r="C81" s="419"/>
      <c r="D81" s="419"/>
      <c r="E81" s="419"/>
      <c r="F81" s="419"/>
      <c r="G81" s="420"/>
      <c r="H81" s="31"/>
    </row>
    <row r="82" spans="1:8" x14ac:dyDescent="0.25">
      <c r="A82" s="48" t="s">
        <v>380</v>
      </c>
      <c r="B82" s="33">
        <v>28.09</v>
      </c>
      <c r="C82" s="31">
        <v>1</v>
      </c>
      <c r="D82" s="31">
        <v>1</v>
      </c>
      <c r="E82" s="31">
        <v>1</v>
      </c>
      <c r="F82" s="34">
        <f>B82*C82*D82*E82</f>
        <v>28.09</v>
      </c>
      <c r="G82" s="35" t="s">
        <v>7</v>
      </c>
      <c r="H82" s="31"/>
    </row>
    <row r="83" spans="1:8" x14ac:dyDescent="0.25">
      <c r="A83" s="41"/>
      <c r="B83" s="33">
        <v>83.56</v>
      </c>
      <c r="C83" s="31">
        <v>1</v>
      </c>
      <c r="D83" s="31">
        <v>1</v>
      </c>
      <c r="E83" s="31">
        <v>1</v>
      </c>
      <c r="F83" s="34">
        <f t="shared" ref="F83:F95" si="10">B83*C83*D83*E83</f>
        <v>83.56</v>
      </c>
      <c r="G83" s="35"/>
      <c r="H83" s="31"/>
    </row>
    <row r="84" spans="1:8" x14ac:dyDescent="0.25">
      <c r="A84" s="41"/>
      <c r="B84" s="33">
        <v>71.58</v>
      </c>
      <c r="C84" s="31">
        <v>1</v>
      </c>
      <c r="D84" s="31">
        <v>1</v>
      </c>
      <c r="E84" s="31">
        <v>1</v>
      </c>
      <c r="F84" s="34">
        <f t="shared" si="10"/>
        <v>71.58</v>
      </c>
      <c r="G84" s="35"/>
      <c r="H84" s="31"/>
    </row>
    <row r="85" spans="1:8" x14ac:dyDescent="0.25">
      <c r="A85" s="41"/>
      <c r="B85" s="33">
        <v>9.34</v>
      </c>
      <c r="C85" s="31">
        <v>1</v>
      </c>
      <c r="D85" s="31">
        <v>1</v>
      </c>
      <c r="E85" s="31">
        <v>1</v>
      </c>
      <c r="F85" s="34">
        <f t="shared" si="10"/>
        <v>9.34</v>
      </c>
      <c r="G85" s="35"/>
      <c r="H85" s="31"/>
    </row>
    <row r="86" spans="1:8" x14ac:dyDescent="0.25">
      <c r="A86" s="41"/>
      <c r="B86" s="33">
        <v>28.85</v>
      </c>
      <c r="C86" s="31">
        <v>1</v>
      </c>
      <c r="D86" s="31">
        <v>1</v>
      </c>
      <c r="E86" s="31">
        <v>1</v>
      </c>
      <c r="F86" s="34">
        <f t="shared" si="10"/>
        <v>28.85</v>
      </c>
      <c r="G86" s="35"/>
      <c r="H86" s="31"/>
    </row>
    <row r="87" spans="1:8" x14ac:dyDescent="0.25">
      <c r="A87" s="41"/>
      <c r="B87" s="33">
        <v>49.92</v>
      </c>
      <c r="C87" s="31">
        <v>1</v>
      </c>
      <c r="D87" s="31">
        <v>1</v>
      </c>
      <c r="E87" s="31">
        <v>1</v>
      </c>
      <c r="F87" s="34">
        <f t="shared" si="10"/>
        <v>49.92</v>
      </c>
      <c r="G87" s="35"/>
      <c r="H87" s="31"/>
    </row>
    <row r="88" spans="1:8" x14ac:dyDescent="0.25">
      <c r="A88" s="41"/>
      <c r="B88" s="33">
        <v>69.69</v>
      </c>
      <c r="C88" s="31">
        <v>1</v>
      </c>
      <c r="D88" s="31">
        <v>1</v>
      </c>
      <c r="E88" s="31">
        <v>1</v>
      </c>
      <c r="F88" s="34">
        <f t="shared" si="10"/>
        <v>69.69</v>
      </c>
      <c r="G88" s="35"/>
      <c r="H88" s="31"/>
    </row>
    <row r="89" spans="1:8" x14ac:dyDescent="0.25">
      <c r="A89" s="41"/>
      <c r="B89" s="33">
        <v>64.209999999999994</v>
      </c>
      <c r="C89" s="31">
        <v>1</v>
      </c>
      <c r="D89" s="31">
        <v>1</v>
      </c>
      <c r="E89" s="31">
        <v>1</v>
      </c>
      <c r="F89" s="34">
        <f t="shared" si="10"/>
        <v>64.209999999999994</v>
      </c>
      <c r="G89" s="35"/>
      <c r="H89" s="31"/>
    </row>
    <row r="90" spans="1:8" x14ac:dyDescent="0.25">
      <c r="A90" s="41"/>
      <c r="B90" s="33">
        <v>50.5</v>
      </c>
      <c r="C90" s="31">
        <v>1</v>
      </c>
      <c r="D90" s="31">
        <v>1</v>
      </c>
      <c r="E90" s="31">
        <v>1</v>
      </c>
      <c r="F90" s="34">
        <f t="shared" si="10"/>
        <v>50.5</v>
      </c>
      <c r="G90" s="35"/>
      <c r="H90" s="31"/>
    </row>
    <row r="91" spans="1:8" x14ac:dyDescent="0.25">
      <c r="A91" s="41"/>
      <c r="B91" s="33">
        <v>128.83000000000001</v>
      </c>
      <c r="C91" s="31">
        <v>1</v>
      </c>
      <c r="D91" s="31">
        <v>1</v>
      </c>
      <c r="E91" s="31">
        <v>1</v>
      </c>
      <c r="F91" s="34">
        <f t="shared" si="10"/>
        <v>128.83000000000001</v>
      </c>
      <c r="G91" s="35"/>
      <c r="H91" s="31"/>
    </row>
    <row r="92" spans="1:8" x14ac:dyDescent="0.25">
      <c r="A92" s="41"/>
      <c r="B92" s="33">
        <v>27.15</v>
      </c>
      <c r="C92" s="31">
        <v>1</v>
      </c>
      <c r="D92" s="31">
        <v>1</v>
      </c>
      <c r="E92" s="31">
        <v>1</v>
      </c>
      <c r="F92" s="34">
        <f t="shared" si="10"/>
        <v>27.15</v>
      </c>
      <c r="G92" s="35"/>
      <c r="H92" s="31"/>
    </row>
    <row r="93" spans="1:8" x14ac:dyDescent="0.25">
      <c r="A93" s="41"/>
      <c r="B93" s="33">
        <v>35.72</v>
      </c>
      <c r="C93" s="31">
        <v>1</v>
      </c>
      <c r="D93" s="31">
        <v>1</v>
      </c>
      <c r="E93" s="31">
        <v>1</v>
      </c>
      <c r="F93" s="34">
        <f t="shared" si="10"/>
        <v>35.72</v>
      </c>
      <c r="G93" s="35"/>
      <c r="H93" s="31"/>
    </row>
    <row r="94" spans="1:8" x14ac:dyDescent="0.25">
      <c r="A94" s="41"/>
      <c r="B94" s="33"/>
      <c r="C94" s="31">
        <v>1</v>
      </c>
      <c r="D94" s="31">
        <v>1</v>
      </c>
      <c r="E94" s="31">
        <v>1</v>
      </c>
      <c r="F94" s="34">
        <f t="shared" si="10"/>
        <v>0</v>
      </c>
      <c r="G94" s="35"/>
      <c r="H94" s="31"/>
    </row>
    <row r="95" spans="1:8" x14ac:dyDescent="0.25">
      <c r="A95" s="41"/>
      <c r="B95" s="33"/>
      <c r="C95" s="31"/>
      <c r="D95" s="31"/>
      <c r="E95" s="31"/>
      <c r="F95" s="34">
        <f t="shared" si="10"/>
        <v>0</v>
      </c>
      <c r="G95" s="35"/>
      <c r="H95" s="31"/>
    </row>
    <row r="96" spans="1:8" x14ac:dyDescent="0.25">
      <c r="A96" s="44"/>
      <c r="B96" s="33"/>
      <c r="C96" s="31"/>
      <c r="D96" s="31"/>
      <c r="E96" s="38" t="s">
        <v>39</v>
      </c>
      <c r="F96" s="39">
        <f>SUM(F82:F95)</f>
        <v>647.44000000000005</v>
      </c>
      <c r="G96" s="39"/>
      <c r="H96" s="31"/>
    </row>
    <row r="97" spans="1:8" x14ac:dyDescent="0.25">
      <c r="A97" s="51"/>
      <c r="B97" s="33"/>
      <c r="C97" s="31"/>
      <c r="D97" s="31"/>
      <c r="E97" s="31"/>
      <c r="F97" s="31"/>
      <c r="G97" s="31"/>
      <c r="H97" s="31"/>
    </row>
    <row r="98" spans="1:8" x14ac:dyDescent="0.25">
      <c r="A98" s="48" t="s">
        <v>443</v>
      </c>
      <c r="B98" s="33">
        <v>9.8800000000000008</v>
      </c>
      <c r="C98" s="31">
        <v>1</v>
      </c>
      <c r="D98" s="31">
        <v>1</v>
      </c>
      <c r="E98" s="31">
        <v>1</v>
      </c>
      <c r="F98" s="34">
        <f>B98*C98*D98*E98</f>
        <v>9.8800000000000008</v>
      </c>
      <c r="G98" s="35" t="s">
        <v>7</v>
      </c>
      <c r="H98" s="31"/>
    </row>
    <row r="99" spans="1:8" x14ac:dyDescent="0.25">
      <c r="A99" s="41"/>
      <c r="B99" s="33">
        <v>6.3</v>
      </c>
      <c r="C99" s="31">
        <v>1</v>
      </c>
      <c r="D99" s="31">
        <v>1</v>
      </c>
      <c r="E99" s="31">
        <v>1</v>
      </c>
      <c r="F99" s="34">
        <f t="shared" ref="F99:F113" si="11">B99*C99*D99*E99</f>
        <v>6.3</v>
      </c>
      <c r="G99" s="35"/>
      <c r="H99" s="31"/>
    </row>
    <row r="100" spans="1:8" x14ac:dyDescent="0.25">
      <c r="A100" s="41"/>
      <c r="B100" s="33">
        <v>9.9600000000000009</v>
      </c>
      <c r="C100" s="31">
        <v>1</v>
      </c>
      <c r="D100" s="31">
        <v>1</v>
      </c>
      <c r="E100" s="31">
        <v>1</v>
      </c>
      <c r="F100" s="34">
        <f t="shared" si="11"/>
        <v>9.9600000000000009</v>
      </c>
      <c r="G100" s="35"/>
      <c r="H100" s="31"/>
    </row>
    <row r="101" spans="1:8" x14ac:dyDescent="0.25">
      <c r="A101" s="41"/>
      <c r="B101" s="33">
        <v>51.28</v>
      </c>
      <c r="C101" s="31">
        <v>1</v>
      </c>
      <c r="D101" s="31">
        <v>1</v>
      </c>
      <c r="E101" s="31">
        <v>1</v>
      </c>
      <c r="F101" s="34">
        <f t="shared" si="11"/>
        <v>51.28</v>
      </c>
      <c r="G101" s="35"/>
      <c r="H101" s="31"/>
    </row>
    <row r="102" spans="1:8" x14ac:dyDescent="0.25">
      <c r="A102" s="41"/>
      <c r="B102" s="33">
        <v>36.090000000000003</v>
      </c>
      <c r="C102" s="31">
        <v>1</v>
      </c>
      <c r="D102" s="31">
        <v>1</v>
      </c>
      <c r="E102" s="31">
        <v>1</v>
      </c>
      <c r="F102" s="34">
        <f t="shared" si="11"/>
        <v>36.090000000000003</v>
      </c>
      <c r="G102" s="35"/>
      <c r="H102" s="31"/>
    </row>
    <row r="103" spans="1:8" x14ac:dyDescent="0.25">
      <c r="A103" s="41"/>
      <c r="B103" s="33">
        <v>3.22</v>
      </c>
      <c r="C103" s="31">
        <v>1</v>
      </c>
      <c r="D103" s="31">
        <v>1</v>
      </c>
      <c r="E103" s="31">
        <v>1</v>
      </c>
      <c r="F103" s="34">
        <f t="shared" si="11"/>
        <v>3.22</v>
      </c>
      <c r="G103" s="35"/>
      <c r="H103" s="31"/>
    </row>
    <row r="104" spans="1:8" x14ac:dyDescent="0.25">
      <c r="A104" s="41"/>
      <c r="B104" s="33">
        <v>3.2</v>
      </c>
      <c r="C104" s="31">
        <v>1</v>
      </c>
      <c r="D104" s="31">
        <v>1</v>
      </c>
      <c r="E104" s="31">
        <v>1</v>
      </c>
      <c r="F104" s="34">
        <f t="shared" si="11"/>
        <v>3.2</v>
      </c>
      <c r="G104" s="35"/>
      <c r="H104" s="31"/>
    </row>
    <row r="105" spans="1:8" x14ac:dyDescent="0.25">
      <c r="A105" s="41"/>
      <c r="B105" s="33">
        <v>16.63</v>
      </c>
      <c r="C105" s="31">
        <v>1</v>
      </c>
      <c r="D105" s="31">
        <v>1</v>
      </c>
      <c r="E105" s="31">
        <v>1</v>
      </c>
      <c r="F105" s="34">
        <f t="shared" si="11"/>
        <v>16.63</v>
      </c>
      <c r="G105" s="35"/>
      <c r="H105" s="31"/>
    </row>
    <row r="106" spans="1:8" x14ac:dyDescent="0.25">
      <c r="A106" s="41"/>
      <c r="B106" s="33">
        <v>6.41</v>
      </c>
      <c r="C106" s="31">
        <v>1</v>
      </c>
      <c r="D106" s="31">
        <v>1</v>
      </c>
      <c r="E106" s="31">
        <v>1</v>
      </c>
      <c r="F106" s="34">
        <f t="shared" si="11"/>
        <v>6.41</v>
      </c>
      <c r="G106" s="35"/>
      <c r="H106" s="31"/>
    </row>
    <row r="107" spans="1:8" x14ac:dyDescent="0.25">
      <c r="A107" s="41"/>
      <c r="B107" s="33">
        <v>20.84</v>
      </c>
      <c r="C107" s="31">
        <v>1</v>
      </c>
      <c r="D107" s="31">
        <v>1</v>
      </c>
      <c r="E107" s="31">
        <v>1</v>
      </c>
      <c r="F107" s="34">
        <f t="shared" si="11"/>
        <v>20.84</v>
      </c>
      <c r="G107" s="35"/>
      <c r="H107" s="31"/>
    </row>
    <row r="108" spans="1:8" x14ac:dyDescent="0.25">
      <c r="A108" s="41"/>
      <c r="B108" s="33">
        <v>14.17</v>
      </c>
      <c r="C108" s="31">
        <v>1</v>
      </c>
      <c r="D108" s="31">
        <v>1</v>
      </c>
      <c r="E108" s="31">
        <v>1</v>
      </c>
      <c r="F108" s="34">
        <f t="shared" si="11"/>
        <v>14.17</v>
      </c>
      <c r="G108" s="35"/>
      <c r="H108" s="31"/>
    </row>
    <row r="109" spans="1:8" x14ac:dyDescent="0.25">
      <c r="A109" s="41"/>
      <c r="B109" s="33">
        <v>19.36</v>
      </c>
      <c r="C109" s="31">
        <v>1</v>
      </c>
      <c r="D109" s="31">
        <v>1</v>
      </c>
      <c r="E109" s="31">
        <v>1</v>
      </c>
      <c r="F109" s="34">
        <f t="shared" si="11"/>
        <v>19.36</v>
      </c>
      <c r="G109" s="35"/>
      <c r="H109" s="31"/>
    </row>
    <row r="110" spans="1:8" x14ac:dyDescent="0.25">
      <c r="A110" s="41"/>
      <c r="B110" s="33">
        <v>55.71</v>
      </c>
      <c r="C110" s="31">
        <v>1</v>
      </c>
      <c r="D110" s="31">
        <v>1</v>
      </c>
      <c r="E110" s="31">
        <v>1</v>
      </c>
      <c r="F110" s="34">
        <f t="shared" si="11"/>
        <v>55.71</v>
      </c>
      <c r="G110" s="35"/>
      <c r="H110" s="31"/>
    </row>
    <row r="111" spans="1:8" x14ac:dyDescent="0.25">
      <c r="A111" s="41"/>
      <c r="B111" s="33">
        <v>39.57</v>
      </c>
      <c r="C111" s="31">
        <v>1</v>
      </c>
      <c r="D111" s="31">
        <v>1</v>
      </c>
      <c r="E111" s="31">
        <v>1</v>
      </c>
      <c r="F111" s="34">
        <f t="shared" si="11"/>
        <v>39.57</v>
      </c>
      <c r="G111" s="35"/>
      <c r="H111" s="31"/>
    </row>
    <row r="112" spans="1:8" x14ac:dyDescent="0.25">
      <c r="A112" s="41"/>
      <c r="B112" s="33"/>
      <c r="C112" s="31"/>
      <c r="D112" s="31"/>
      <c r="E112" s="31"/>
      <c r="F112" s="34">
        <f t="shared" si="11"/>
        <v>0</v>
      </c>
      <c r="G112" s="35"/>
      <c r="H112" s="31"/>
    </row>
    <row r="113" spans="1:8" x14ac:dyDescent="0.25">
      <c r="A113" s="41"/>
      <c r="B113" s="33"/>
      <c r="C113" s="31"/>
      <c r="D113" s="31"/>
      <c r="E113" s="31"/>
      <c r="F113" s="34">
        <f t="shared" si="11"/>
        <v>0</v>
      </c>
      <c r="G113" s="35"/>
      <c r="H113" s="31"/>
    </row>
    <row r="114" spans="1:8" x14ac:dyDescent="0.25">
      <c r="A114" s="44"/>
      <c r="B114" s="33"/>
      <c r="C114" s="31"/>
      <c r="D114" s="31"/>
      <c r="E114" s="38" t="s">
        <v>39</v>
      </c>
      <c r="F114" s="39">
        <f>SUM(F98:F113)</f>
        <v>292.62</v>
      </c>
      <c r="G114" s="39"/>
      <c r="H114" s="31"/>
    </row>
    <row r="115" spans="1:8" x14ac:dyDescent="0.25">
      <c r="A115" s="260"/>
      <c r="B115" s="33"/>
      <c r="C115" s="31"/>
      <c r="D115" s="31"/>
      <c r="E115" s="31"/>
      <c r="F115" s="31"/>
      <c r="G115" s="31"/>
      <c r="H115" s="31"/>
    </row>
    <row r="116" spans="1:8" x14ac:dyDescent="0.25">
      <c r="A116" s="414" t="s">
        <v>49</v>
      </c>
      <c r="B116" s="414"/>
      <c r="C116" s="414"/>
      <c r="D116" s="414"/>
      <c r="E116" s="414"/>
      <c r="F116" s="414"/>
      <c r="G116" s="414"/>
    </row>
    <row r="117" spans="1:8" x14ac:dyDescent="0.25">
      <c r="A117" s="260"/>
      <c r="B117" s="33"/>
      <c r="C117" s="31"/>
      <c r="D117" s="31"/>
      <c r="E117" s="31"/>
      <c r="F117" s="31"/>
      <c r="G117" s="31"/>
      <c r="H117" s="31"/>
    </row>
    <row r="118" spans="1:8" x14ac:dyDescent="0.25">
      <c r="A118" s="415" t="s">
        <v>366</v>
      </c>
      <c r="B118" s="46">
        <v>8</v>
      </c>
      <c r="C118" s="38">
        <v>1</v>
      </c>
      <c r="D118" s="38">
        <v>1</v>
      </c>
      <c r="E118" s="38">
        <v>1</v>
      </c>
      <c r="F118" s="34">
        <f>B118*C118*D118*E118</f>
        <v>8</v>
      </c>
      <c r="G118" s="35" t="s">
        <v>40</v>
      </c>
      <c r="H118" s="31"/>
    </row>
    <row r="119" spans="1:8" x14ac:dyDescent="0.25">
      <c r="A119" s="416"/>
      <c r="B119" s="46"/>
      <c r="C119" s="38"/>
      <c r="D119" s="38"/>
      <c r="E119" s="38"/>
      <c r="F119" s="34">
        <f t="shared" ref="F119" si="12">B119*C119*D119*E119</f>
        <v>0</v>
      </c>
      <c r="G119" s="35"/>
      <c r="H119" s="31"/>
    </row>
    <row r="120" spans="1:8" x14ac:dyDescent="0.25">
      <c r="A120" s="417"/>
      <c r="B120" s="46"/>
      <c r="C120" s="38"/>
      <c r="D120" s="38"/>
      <c r="E120" s="38" t="s">
        <v>39</v>
      </c>
      <c r="F120" s="39">
        <f>SUM(F118:F119)</f>
        <v>8</v>
      </c>
      <c r="G120" s="39"/>
      <c r="H120" s="31"/>
    </row>
    <row r="121" spans="1:8" x14ac:dyDescent="0.25">
      <c r="A121" s="260"/>
      <c r="B121" s="33"/>
      <c r="C121" s="31"/>
      <c r="D121" s="31"/>
      <c r="E121" s="31"/>
      <c r="F121" s="31"/>
      <c r="G121" s="31"/>
      <c r="H121" s="31"/>
    </row>
    <row r="122" spans="1:8" x14ac:dyDescent="0.25">
      <c r="A122" s="415" t="s">
        <v>367</v>
      </c>
      <c r="B122" s="46">
        <v>16</v>
      </c>
      <c r="C122" s="38">
        <v>1</v>
      </c>
      <c r="D122" s="38">
        <v>1</v>
      </c>
      <c r="E122" s="38">
        <v>1</v>
      </c>
      <c r="F122" s="34">
        <f>B122*C122*D122*E122</f>
        <v>16</v>
      </c>
      <c r="G122" s="35" t="s">
        <v>40</v>
      </c>
      <c r="H122" s="31"/>
    </row>
    <row r="123" spans="1:8" x14ac:dyDescent="0.25">
      <c r="A123" s="416"/>
      <c r="B123" s="46"/>
      <c r="C123" s="38"/>
      <c r="D123" s="38"/>
      <c r="E123" s="38"/>
      <c r="F123" s="34">
        <f t="shared" ref="F123" si="13">B123*C123*D123*E123</f>
        <v>0</v>
      </c>
      <c r="G123" s="35"/>
      <c r="H123" s="31"/>
    </row>
    <row r="124" spans="1:8" x14ac:dyDescent="0.25">
      <c r="A124" s="417"/>
      <c r="B124" s="46"/>
      <c r="C124" s="38"/>
      <c r="D124" s="38"/>
      <c r="E124" s="38" t="s">
        <v>39</v>
      </c>
      <c r="F124" s="39">
        <f>SUM(F122:F123)</f>
        <v>16</v>
      </c>
      <c r="G124" s="39"/>
      <c r="H124" s="31"/>
    </row>
    <row r="125" spans="1:8" x14ac:dyDescent="0.25">
      <c r="A125" s="260"/>
      <c r="B125" s="33"/>
      <c r="C125" s="31"/>
      <c r="D125" s="31"/>
      <c r="E125" s="31"/>
      <c r="F125" s="31"/>
      <c r="G125" s="31"/>
      <c r="H125" s="31"/>
    </row>
    <row r="126" spans="1:8" x14ac:dyDescent="0.25">
      <c r="A126" s="415" t="s">
        <v>472</v>
      </c>
      <c r="B126" s="46">
        <v>0.35</v>
      </c>
      <c r="C126" s="38">
        <v>0.35</v>
      </c>
      <c r="D126" s="38">
        <v>0.75</v>
      </c>
      <c r="E126" s="38">
        <v>8</v>
      </c>
      <c r="F126" s="34">
        <f>B126*C126*D126*E126</f>
        <v>0.73499999999999988</v>
      </c>
      <c r="G126" s="35" t="s">
        <v>40</v>
      </c>
      <c r="H126" s="31"/>
    </row>
    <row r="127" spans="1:8" x14ac:dyDescent="0.25">
      <c r="A127" s="416"/>
      <c r="B127" s="46"/>
      <c r="C127" s="38"/>
      <c r="D127" s="38"/>
      <c r="E127" s="38"/>
      <c r="F127" s="34">
        <f t="shared" ref="F127" si="14">B127*C127*D127*E127</f>
        <v>0</v>
      </c>
      <c r="G127" s="35"/>
      <c r="H127" s="31"/>
    </row>
    <row r="128" spans="1:8" x14ac:dyDescent="0.25">
      <c r="A128" s="417"/>
      <c r="B128" s="46"/>
      <c r="C128" s="38"/>
      <c r="D128" s="38"/>
      <c r="E128" s="38" t="s">
        <v>39</v>
      </c>
      <c r="F128" s="39">
        <f>SUM(F126:F127)</f>
        <v>0.73499999999999988</v>
      </c>
      <c r="G128" s="39"/>
      <c r="H128" s="31"/>
    </row>
    <row r="129" spans="1:8" x14ac:dyDescent="0.25">
      <c r="A129" s="260"/>
      <c r="B129" s="33"/>
      <c r="C129" s="31"/>
      <c r="D129" s="31"/>
      <c r="E129" s="31"/>
      <c r="F129" s="31"/>
      <c r="G129" s="31"/>
      <c r="H129" s="31"/>
    </row>
    <row r="130" spans="1:8" x14ac:dyDescent="0.25">
      <c r="A130" s="260"/>
      <c r="B130" s="33"/>
      <c r="C130" s="31"/>
      <c r="D130" s="31"/>
      <c r="E130" s="31"/>
      <c r="F130" s="31"/>
      <c r="G130" s="31"/>
      <c r="H130" s="31"/>
    </row>
    <row r="131" spans="1:8" x14ac:dyDescent="0.25">
      <c r="A131" s="260"/>
      <c r="B131" s="33"/>
      <c r="C131" s="31"/>
      <c r="D131" s="31"/>
      <c r="E131" s="31"/>
      <c r="F131" s="31"/>
      <c r="G131" s="31"/>
      <c r="H131" s="31"/>
    </row>
    <row r="132" spans="1:8" x14ac:dyDescent="0.25">
      <c r="A132" s="260"/>
      <c r="B132" s="33"/>
      <c r="C132" s="31"/>
      <c r="D132" s="31"/>
      <c r="E132" s="31"/>
      <c r="F132" s="31"/>
      <c r="G132" s="31"/>
      <c r="H132" s="31"/>
    </row>
    <row r="133" spans="1:8" x14ac:dyDescent="0.25">
      <c r="A133" s="260"/>
      <c r="B133" s="33"/>
      <c r="C133" s="31"/>
      <c r="D133" s="31"/>
      <c r="E133" s="31"/>
      <c r="F133" s="31"/>
      <c r="G133" s="31"/>
      <c r="H133" s="31"/>
    </row>
    <row r="134" spans="1:8" x14ac:dyDescent="0.25">
      <c r="A134" s="260"/>
      <c r="B134" s="33"/>
      <c r="C134" s="31"/>
      <c r="D134" s="31"/>
      <c r="E134" s="31"/>
      <c r="F134" s="31"/>
      <c r="G134" s="31"/>
      <c r="H134" s="31"/>
    </row>
    <row r="135" spans="1:8" x14ac:dyDescent="0.25">
      <c r="A135" s="260"/>
      <c r="B135" s="33"/>
      <c r="C135" s="31"/>
      <c r="D135" s="31"/>
      <c r="E135" s="31"/>
      <c r="F135" s="31"/>
      <c r="G135" s="31"/>
      <c r="H135" s="31"/>
    </row>
    <row r="136" spans="1:8" x14ac:dyDescent="0.25">
      <c r="A136" s="415" t="s">
        <v>426</v>
      </c>
      <c r="B136" s="46">
        <v>31</v>
      </c>
      <c r="C136" s="38">
        <v>1</v>
      </c>
      <c r="D136" s="38">
        <v>1</v>
      </c>
      <c r="E136" s="38">
        <v>1</v>
      </c>
      <c r="F136" s="34">
        <f>B136*C136*D136*E136</f>
        <v>31</v>
      </c>
      <c r="G136" s="35" t="s">
        <v>7</v>
      </c>
      <c r="H136" s="31"/>
    </row>
    <row r="137" spans="1:8" x14ac:dyDescent="0.25">
      <c r="A137" s="416"/>
      <c r="B137" s="46">
        <v>30</v>
      </c>
      <c r="C137" s="38">
        <v>1</v>
      </c>
      <c r="D137" s="38">
        <v>1</v>
      </c>
      <c r="E137" s="38">
        <v>1</v>
      </c>
      <c r="F137" s="34">
        <f t="shared" ref="F137:F144" si="15">B137*C137*D137*E137</f>
        <v>30</v>
      </c>
      <c r="G137" s="35"/>
      <c r="H137" s="31"/>
    </row>
    <row r="138" spans="1:8" x14ac:dyDescent="0.25">
      <c r="A138" s="416"/>
      <c r="B138" s="46">
        <v>29</v>
      </c>
      <c r="C138" s="38">
        <v>1</v>
      </c>
      <c r="D138" s="38">
        <v>1</v>
      </c>
      <c r="E138" s="38">
        <v>1</v>
      </c>
      <c r="F138" s="34">
        <f t="shared" si="15"/>
        <v>29</v>
      </c>
      <c r="G138" s="35"/>
      <c r="H138" s="31"/>
    </row>
    <row r="139" spans="1:8" x14ac:dyDescent="0.25">
      <c r="A139" s="416"/>
      <c r="B139" s="46">
        <v>29</v>
      </c>
      <c r="C139" s="38">
        <v>1</v>
      </c>
      <c r="D139" s="38">
        <v>1</v>
      </c>
      <c r="E139" s="38">
        <v>1</v>
      </c>
      <c r="F139" s="34">
        <f t="shared" si="15"/>
        <v>29</v>
      </c>
      <c r="G139" s="35"/>
      <c r="H139" s="31"/>
    </row>
    <row r="140" spans="1:8" x14ac:dyDescent="0.25">
      <c r="A140" s="416"/>
      <c r="B140" s="46">
        <v>19</v>
      </c>
      <c r="C140" s="38">
        <v>1</v>
      </c>
      <c r="D140" s="38">
        <v>1</v>
      </c>
      <c r="E140" s="38">
        <v>1</v>
      </c>
      <c r="F140" s="34">
        <f t="shared" si="15"/>
        <v>19</v>
      </c>
      <c r="G140" s="35"/>
      <c r="H140" s="31"/>
    </row>
    <row r="141" spans="1:8" x14ac:dyDescent="0.25">
      <c r="A141" s="416"/>
      <c r="B141" s="46">
        <v>32</v>
      </c>
      <c r="C141" s="38">
        <v>1</v>
      </c>
      <c r="D141" s="38">
        <v>1</v>
      </c>
      <c r="E141" s="38">
        <v>1</v>
      </c>
      <c r="F141" s="34">
        <f t="shared" si="15"/>
        <v>32</v>
      </c>
      <c r="G141" s="35"/>
      <c r="H141" s="31"/>
    </row>
    <row r="142" spans="1:8" x14ac:dyDescent="0.25">
      <c r="A142" s="416"/>
      <c r="B142" s="46">
        <v>26</v>
      </c>
      <c r="C142" s="38">
        <v>1</v>
      </c>
      <c r="D142" s="38">
        <v>1</v>
      </c>
      <c r="E142" s="38">
        <v>1</v>
      </c>
      <c r="F142" s="34">
        <f t="shared" si="15"/>
        <v>26</v>
      </c>
      <c r="G142" s="35"/>
      <c r="H142" s="31"/>
    </row>
    <row r="143" spans="1:8" x14ac:dyDescent="0.25">
      <c r="A143" s="416"/>
      <c r="B143" s="46">
        <v>35</v>
      </c>
      <c r="C143" s="38">
        <v>1</v>
      </c>
      <c r="D143" s="38">
        <v>1</v>
      </c>
      <c r="E143" s="38">
        <v>1</v>
      </c>
      <c r="F143" s="34">
        <f t="shared" si="15"/>
        <v>35</v>
      </c>
      <c r="G143" s="35"/>
      <c r="H143" s="31"/>
    </row>
    <row r="144" spans="1:8" x14ac:dyDescent="0.25">
      <c r="A144" s="416"/>
      <c r="B144" s="46"/>
      <c r="C144" s="38"/>
      <c r="D144" s="38"/>
      <c r="E144" s="38"/>
      <c r="F144" s="34">
        <f t="shared" si="15"/>
        <v>0</v>
      </c>
      <c r="G144" s="35"/>
      <c r="H144" s="31"/>
    </row>
    <row r="145" spans="1:8" x14ac:dyDescent="0.25">
      <c r="A145" s="417"/>
      <c r="B145" s="46"/>
      <c r="C145" s="38"/>
      <c r="D145" s="38"/>
      <c r="E145" s="38" t="s">
        <v>39</v>
      </c>
      <c r="F145" s="39">
        <f>SUM(F136:F144)</f>
        <v>231</v>
      </c>
      <c r="G145" s="39"/>
      <c r="H145" s="31"/>
    </row>
    <row r="146" spans="1:8" x14ac:dyDescent="0.25">
      <c r="A146" s="260"/>
      <c r="B146" s="33"/>
      <c r="C146" s="31"/>
      <c r="D146" s="31"/>
      <c r="E146" s="31"/>
      <c r="F146" s="31"/>
      <c r="G146" s="31"/>
      <c r="H146" s="31"/>
    </row>
    <row r="147" spans="1:8" x14ac:dyDescent="0.25">
      <c r="A147" s="415" t="s">
        <v>427</v>
      </c>
      <c r="B147" s="46">
        <v>2</v>
      </c>
      <c r="C147" s="38">
        <v>8</v>
      </c>
      <c r="D147" s="38">
        <v>1</v>
      </c>
      <c r="E147" s="38">
        <v>1</v>
      </c>
      <c r="F147" s="34">
        <f>B147*C147*D147*E147</f>
        <v>16</v>
      </c>
      <c r="G147" s="35" t="s">
        <v>7</v>
      </c>
      <c r="H147" s="31"/>
    </row>
    <row r="148" spans="1:8" x14ac:dyDescent="0.25">
      <c r="A148" s="416"/>
      <c r="B148" s="46"/>
      <c r="C148" s="38"/>
      <c r="D148" s="38"/>
      <c r="E148" s="38"/>
      <c r="F148" s="34">
        <f t="shared" ref="F148" si="16">B148*C148*D148*E148</f>
        <v>0</v>
      </c>
      <c r="G148" s="35"/>
      <c r="H148" s="31"/>
    </row>
    <row r="149" spans="1:8" x14ac:dyDescent="0.25">
      <c r="A149" s="417"/>
      <c r="B149" s="46"/>
      <c r="C149" s="38"/>
      <c r="D149" s="38"/>
      <c r="E149" s="38" t="s">
        <v>39</v>
      </c>
      <c r="F149" s="39">
        <f>SUM(F147:F148)</f>
        <v>16</v>
      </c>
      <c r="G149" s="39"/>
      <c r="H149" s="31"/>
    </row>
    <row r="150" spans="1:8" x14ac:dyDescent="0.25">
      <c r="A150" s="260"/>
      <c r="B150" s="33"/>
      <c r="C150" s="31"/>
      <c r="D150" s="31"/>
      <c r="E150" s="31"/>
      <c r="F150" s="31"/>
      <c r="G150" s="31"/>
      <c r="H150" s="31"/>
    </row>
    <row r="151" spans="1:8" x14ac:dyDescent="0.25">
      <c r="A151" s="415" t="s">
        <v>369</v>
      </c>
      <c r="B151" s="46">
        <v>18</v>
      </c>
      <c r="C151" s="38">
        <v>5</v>
      </c>
      <c r="D151" s="38">
        <v>1</v>
      </c>
      <c r="E151" s="38">
        <v>1</v>
      </c>
      <c r="F151" s="34">
        <f>B151*C151*D151*E151</f>
        <v>90</v>
      </c>
      <c r="G151" s="35" t="s">
        <v>7</v>
      </c>
      <c r="H151" s="31"/>
    </row>
    <row r="152" spans="1:8" x14ac:dyDescent="0.25">
      <c r="A152" s="416"/>
      <c r="B152" s="46"/>
      <c r="C152" s="38"/>
      <c r="D152" s="38"/>
      <c r="E152" s="38"/>
      <c r="F152" s="34">
        <f t="shared" ref="F152" si="17">B152*C152*D152*E152</f>
        <v>0</v>
      </c>
      <c r="G152" s="35"/>
      <c r="H152" s="31"/>
    </row>
    <row r="153" spans="1:8" x14ac:dyDescent="0.25">
      <c r="A153" s="417"/>
      <c r="B153" s="46"/>
      <c r="C153" s="38"/>
      <c r="D153" s="38"/>
      <c r="E153" s="38" t="s">
        <v>39</v>
      </c>
      <c r="F153" s="39">
        <f>SUM(F151:F152)</f>
        <v>90</v>
      </c>
      <c r="G153" s="39"/>
      <c r="H153" s="31"/>
    </row>
    <row r="154" spans="1:8" x14ac:dyDescent="0.25">
      <c r="A154" s="260"/>
      <c r="B154" s="33"/>
      <c r="C154" s="31"/>
      <c r="D154" s="31"/>
      <c r="E154" s="31"/>
      <c r="F154" s="31"/>
      <c r="G154" s="31"/>
      <c r="H154" s="31"/>
    </row>
    <row r="155" spans="1:8" x14ac:dyDescent="0.25">
      <c r="A155" s="415" t="s">
        <v>430</v>
      </c>
      <c r="B155" s="46">
        <v>8</v>
      </c>
      <c r="C155" s="38">
        <v>1</v>
      </c>
      <c r="D155" s="38">
        <v>1</v>
      </c>
      <c r="E155" s="38">
        <v>1</v>
      </c>
      <c r="F155" s="34">
        <f>B155*C155*D155*E155</f>
        <v>8</v>
      </c>
      <c r="G155" s="35" t="s">
        <v>40</v>
      </c>
      <c r="H155" s="31"/>
    </row>
    <row r="156" spans="1:8" x14ac:dyDescent="0.25">
      <c r="A156" s="416"/>
      <c r="B156" s="46"/>
      <c r="C156" s="38"/>
      <c r="D156" s="38"/>
      <c r="E156" s="38"/>
      <c r="F156" s="34">
        <f t="shared" ref="F156" si="18">B156*C156*D156*E156</f>
        <v>0</v>
      </c>
      <c r="G156" s="35"/>
      <c r="H156" s="31"/>
    </row>
    <row r="157" spans="1:8" x14ac:dyDescent="0.25">
      <c r="A157" s="417"/>
      <c r="B157" s="46"/>
      <c r="C157" s="38"/>
      <c r="D157" s="38"/>
      <c r="E157" s="38" t="s">
        <v>39</v>
      </c>
      <c r="F157" s="39">
        <f>SUM(F155:F156)</f>
        <v>8</v>
      </c>
      <c r="G157" s="39"/>
      <c r="H157" s="31"/>
    </row>
    <row r="158" spans="1:8" x14ac:dyDescent="0.25">
      <c r="A158" s="260"/>
      <c r="B158" s="33"/>
      <c r="C158" s="31"/>
      <c r="D158" s="31"/>
      <c r="E158" s="31"/>
      <c r="F158" s="31"/>
      <c r="G158" s="31"/>
      <c r="H158" s="31"/>
    </row>
    <row r="159" spans="1:8" x14ac:dyDescent="0.25">
      <c r="A159" s="260"/>
      <c r="B159" s="33"/>
      <c r="C159" s="31"/>
      <c r="D159" s="31"/>
      <c r="E159" s="270" t="s">
        <v>404</v>
      </c>
      <c r="F159" s="31"/>
      <c r="G159" s="31"/>
      <c r="H159" s="31"/>
    </row>
    <row r="160" spans="1:8" x14ac:dyDescent="0.25">
      <c r="A160" s="416"/>
      <c r="B160" s="46">
        <v>27</v>
      </c>
      <c r="C160" s="38">
        <v>0.3</v>
      </c>
      <c r="D160" s="38">
        <v>0.8</v>
      </c>
      <c r="E160" s="270">
        <v>1.3</v>
      </c>
      <c r="F160" s="34">
        <f t="shared" ref="F160:F168" si="19">B160*C160*D160*E160</f>
        <v>8.4240000000000013</v>
      </c>
      <c r="G160" s="35"/>
      <c r="H160" s="31"/>
    </row>
    <row r="161" spans="1:8" x14ac:dyDescent="0.25">
      <c r="A161" s="416"/>
      <c r="B161" s="46">
        <v>25.51</v>
      </c>
      <c r="C161" s="38">
        <v>0.3</v>
      </c>
      <c r="D161" s="38">
        <v>0.8</v>
      </c>
      <c r="E161" s="270">
        <v>1.3</v>
      </c>
      <c r="F161" s="34">
        <f t="shared" si="19"/>
        <v>7.9591200000000013</v>
      </c>
      <c r="G161" s="35"/>
      <c r="H161" s="31"/>
    </row>
    <row r="162" spans="1:8" x14ac:dyDescent="0.25">
      <c r="A162" s="416"/>
      <c r="B162" s="46">
        <v>25.01</v>
      </c>
      <c r="C162" s="38">
        <v>0.3</v>
      </c>
      <c r="D162" s="38">
        <v>0.8</v>
      </c>
      <c r="E162" s="270">
        <v>1.3</v>
      </c>
      <c r="F162" s="34">
        <f t="shared" si="19"/>
        <v>7.8031200000000007</v>
      </c>
      <c r="G162" s="35"/>
      <c r="H162" s="31"/>
    </row>
    <row r="163" spans="1:8" x14ac:dyDescent="0.25">
      <c r="A163" s="416"/>
      <c r="B163" s="46">
        <v>25.17</v>
      </c>
      <c r="C163" s="38">
        <v>0.3</v>
      </c>
      <c r="D163" s="38">
        <v>0.8</v>
      </c>
      <c r="E163" s="270">
        <v>1.3</v>
      </c>
      <c r="F163" s="34">
        <f t="shared" si="19"/>
        <v>7.8530400000000018</v>
      </c>
      <c r="G163" s="35"/>
      <c r="H163" s="31"/>
    </row>
    <row r="164" spans="1:8" x14ac:dyDescent="0.25">
      <c r="A164" s="416"/>
      <c r="B164" s="46">
        <v>14.62</v>
      </c>
      <c r="C164" s="38">
        <v>0.3</v>
      </c>
      <c r="D164" s="38">
        <v>0.8</v>
      </c>
      <c r="E164" s="270">
        <v>1.3</v>
      </c>
      <c r="F164" s="34">
        <f t="shared" si="19"/>
        <v>4.5614399999999993</v>
      </c>
      <c r="G164" s="35"/>
      <c r="H164" s="31"/>
    </row>
    <row r="165" spans="1:8" x14ac:dyDescent="0.25">
      <c r="A165" s="416"/>
      <c r="B165" s="46">
        <v>27.27</v>
      </c>
      <c r="C165" s="38">
        <v>0.3</v>
      </c>
      <c r="D165" s="38">
        <v>0.8</v>
      </c>
      <c r="E165" s="270">
        <v>1.3</v>
      </c>
      <c r="F165" s="34">
        <f t="shared" si="19"/>
        <v>8.5082399999999989</v>
      </c>
      <c r="G165" s="35"/>
      <c r="H165" s="31"/>
    </row>
    <row r="166" spans="1:8" x14ac:dyDescent="0.25">
      <c r="A166" s="416"/>
      <c r="B166" s="46">
        <v>30.31</v>
      </c>
      <c r="C166" s="38">
        <v>0.3</v>
      </c>
      <c r="D166" s="38">
        <v>0.8</v>
      </c>
      <c r="E166" s="270">
        <v>1.3</v>
      </c>
      <c r="F166" s="34">
        <f t="shared" si="19"/>
        <v>9.4567200000000007</v>
      </c>
      <c r="G166" s="35"/>
      <c r="H166" s="31"/>
    </row>
    <row r="167" spans="1:8" x14ac:dyDescent="0.25">
      <c r="A167" s="416"/>
      <c r="B167" s="46">
        <v>21.58</v>
      </c>
      <c r="C167" s="38">
        <v>0.3</v>
      </c>
      <c r="D167" s="38">
        <v>0.8</v>
      </c>
      <c r="E167" s="270">
        <v>1.3</v>
      </c>
      <c r="F167" s="34">
        <f t="shared" si="19"/>
        <v>6.7329600000000003</v>
      </c>
      <c r="G167" s="35"/>
      <c r="H167" s="31"/>
    </row>
    <row r="168" spans="1:8" x14ac:dyDescent="0.25">
      <c r="A168" s="416"/>
      <c r="B168" s="46"/>
      <c r="C168" s="38"/>
      <c r="D168" s="38"/>
      <c r="E168" s="38"/>
      <c r="F168" s="34">
        <f t="shared" si="19"/>
        <v>0</v>
      </c>
      <c r="G168" s="35"/>
      <c r="H168" s="31"/>
    </row>
    <row r="169" spans="1:8" x14ac:dyDescent="0.25">
      <c r="A169" s="417"/>
      <c r="B169" s="46"/>
      <c r="C169" s="38"/>
      <c r="D169" s="38"/>
      <c r="E169" s="38" t="s">
        <v>39</v>
      </c>
      <c r="F169" s="39">
        <f>SUM(F160:F168)</f>
        <v>61.298639999999999</v>
      </c>
      <c r="G169" s="39"/>
      <c r="H169" s="31"/>
    </row>
    <row r="170" spans="1:8" x14ac:dyDescent="0.25">
      <c r="A170" s="260"/>
      <c r="B170" s="33"/>
      <c r="C170" s="31"/>
      <c r="D170" s="31"/>
      <c r="E170" s="31"/>
      <c r="F170" s="31"/>
      <c r="G170" s="31"/>
      <c r="H170" s="31"/>
    </row>
    <row r="171" spans="1:8" x14ac:dyDescent="0.25">
      <c r="A171" s="48" t="s">
        <v>368</v>
      </c>
      <c r="B171" s="46">
        <v>29</v>
      </c>
      <c r="C171" s="38">
        <v>1</v>
      </c>
      <c r="D171" s="38">
        <v>1</v>
      </c>
      <c r="E171" s="38">
        <v>1</v>
      </c>
      <c r="F171" s="34">
        <f>B171*C171*D171*E171</f>
        <v>29</v>
      </c>
      <c r="G171" s="35" t="s">
        <v>7</v>
      </c>
      <c r="H171" s="31"/>
    </row>
    <row r="172" spans="1:8" x14ac:dyDescent="0.25">
      <c r="A172" s="41"/>
      <c r="B172" s="46">
        <v>28.51</v>
      </c>
      <c r="C172" s="38">
        <v>1</v>
      </c>
      <c r="D172" s="38">
        <v>1</v>
      </c>
      <c r="E172" s="38">
        <v>1</v>
      </c>
      <c r="F172" s="34">
        <f t="shared" ref="F172:F179" si="20">B172*C172*D172*E172</f>
        <v>28.51</v>
      </c>
      <c r="G172" s="35"/>
      <c r="H172" s="31"/>
    </row>
    <row r="173" spans="1:8" x14ac:dyDescent="0.25">
      <c r="A173" s="41"/>
      <c r="B173" s="46">
        <v>28</v>
      </c>
      <c r="C173" s="38">
        <v>1</v>
      </c>
      <c r="D173" s="38">
        <v>1</v>
      </c>
      <c r="E173" s="38">
        <v>1</v>
      </c>
      <c r="F173" s="34">
        <f t="shared" si="20"/>
        <v>28</v>
      </c>
      <c r="G173" s="35"/>
      <c r="H173" s="31"/>
    </row>
    <row r="174" spans="1:8" x14ac:dyDescent="0.25">
      <c r="A174" s="41"/>
      <c r="B174" s="46">
        <v>28.17</v>
      </c>
      <c r="C174" s="38">
        <v>1</v>
      </c>
      <c r="D174" s="38">
        <v>1</v>
      </c>
      <c r="E174" s="38">
        <v>1</v>
      </c>
      <c r="F174" s="34">
        <f t="shared" si="20"/>
        <v>28.17</v>
      </c>
      <c r="G174" s="35"/>
      <c r="H174" s="31"/>
    </row>
    <row r="175" spans="1:8" x14ac:dyDescent="0.25">
      <c r="A175" s="41"/>
      <c r="B175" s="46">
        <v>17.61</v>
      </c>
      <c r="C175" s="38">
        <v>1</v>
      </c>
      <c r="D175" s="38">
        <v>1</v>
      </c>
      <c r="E175" s="38">
        <v>1</v>
      </c>
      <c r="F175" s="34">
        <f t="shared" si="20"/>
        <v>17.61</v>
      </c>
      <c r="G175" s="35"/>
      <c r="H175" s="31"/>
    </row>
    <row r="176" spans="1:8" x14ac:dyDescent="0.25">
      <c r="A176" s="41"/>
      <c r="B176" s="46">
        <v>30.27</v>
      </c>
      <c r="C176" s="38">
        <v>1</v>
      </c>
      <c r="D176" s="38">
        <v>1</v>
      </c>
      <c r="E176" s="38">
        <v>1</v>
      </c>
      <c r="F176" s="34">
        <f t="shared" si="20"/>
        <v>30.27</v>
      </c>
      <c r="G176" s="35"/>
      <c r="H176" s="31"/>
    </row>
    <row r="177" spans="1:8" x14ac:dyDescent="0.25">
      <c r="A177" s="41"/>
      <c r="B177" s="46">
        <v>24.58</v>
      </c>
      <c r="C177" s="38">
        <v>1</v>
      </c>
      <c r="D177" s="38">
        <v>1</v>
      </c>
      <c r="E177" s="38">
        <v>1</v>
      </c>
      <c r="F177" s="34">
        <f t="shared" si="20"/>
        <v>24.58</v>
      </c>
      <c r="G177" s="35"/>
      <c r="H177" s="31"/>
    </row>
    <row r="178" spans="1:8" x14ac:dyDescent="0.25">
      <c r="A178" s="41"/>
      <c r="B178" s="46">
        <v>33.31</v>
      </c>
      <c r="C178" s="38">
        <v>1</v>
      </c>
      <c r="D178" s="38">
        <v>1</v>
      </c>
      <c r="E178" s="38">
        <v>1</v>
      </c>
      <c r="F178" s="34">
        <f t="shared" si="20"/>
        <v>33.31</v>
      </c>
      <c r="G178" s="35"/>
      <c r="H178" s="31"/>
    </row>
    <row r="179" spans="1:8" x14ac:dyDescent="0.25">
      <c r="A179" s="41"/>
      <c r="B179" s="46"/>
      <c r="C179" s="38"/>
      <c r="D179" s="38"/>
      <c r="E179" s="38"/>
      <c r="F179" s="34">
        <f t="shared" si="20"/>
        <v>0</v>
      </c>
      <c r="G179" s="35"/>
      <c r="H179" s="31"/>
    </row>
    <row r="180" spans="1:8" x14ac:dyDescent="0.25">
      <c r="A180" s="44"/>
      <c r="B180" s="46"/>
      <c r="C180" s="38"/>
      <c r="D180" s="38"/>
      <c r="E180" s="38" t="s">
        <v>39</v>
      </c>
      <c r="F180" s="39">
        <f>SUM(F171:F179)</f>
        <v>219.45000000000005</v>
      </c>
      <c r="G180" s="39"/>
      <c r="H180" s="31"/>
    </row>
    <row r="181" spans="1:8" x14ac:dyDescent="0.25">
      <c r="A181" s="260"/>
      <c r="B181" s="33"/>
      <c r="C181" s="31"/>
      <c r="D181" s="31"/>
      <c r="E181" s="31"/>
      <c r="F181" s="31"/>
      <c r="G181" s="31"/>
      <c r="H181" s="31"/>
    </row>
    <row r="182" spans="1:8" x14ac:dyDescent="0.25">
      <c r="A182" s="415" t="s">
        <v>370</v>
      </c>
      <c r="B182" s="46">
        <v>27</v>
      </c>
      <c r="C182" s="38">
        <v>0.3</v>
      </c>
      <c r="D182" s="38">
        <v>1</v>
      </c>
      <c r="E182" s="38">
        <v>1</v>
      </c>
      <c r="F182" s="34">
        <f>B182*C182*D182*E182</f>
        <v>8.1</v>
      </c>
      <c r="G182" s="35" t="s">
        <v>5</v>
      </c>
      <c r="H182" s="31"/>
    </row>
    <row r="183" spans="1:8" x14ac:dyDescent="0.25">
      <c r="A183" s="416"/>
      <c r="B183" s="46">
        <v>25.5</v>
      </c>
      <c r="C183" s="38">
        <v>0.3</v>
      </c>
      <c r="D183" s="38">
        <v>1</v>
      </c>
      <c r="E183" s="38">
        <v>1</v>
      </c>
      <c r="F183" s="34">
        <f t="shared" ref="F183:F191" si="21">B183*C183*D183*E183</f>
        <v>7.6499999999999995</v>
      </c>
      <c r="G183" s="35"/>
      <c r="H183" s="31"/>
    </row>
    <row r="184" spans="1:8" x14ac:dyDescent="0.25">
      <c r="A184" s="416"/>
      <c r="B184" s="46">
        <v>25</v>
      </c>
      <c r="C184" s="38">
        <v>0.3</v>
      </c>
      <c r="D184" s="38">
        <v>1</v>
      </c>
      <c r="E184" s="38">
        <v>1</v>
      </c>
      <c r="F184" s="34">
        <f t="shared" si="21"/>
        <v>7.5</v>
      </c>
      <c r="G184" s="35"/>
      <c r="H184" s="31"/>
    </row>
    <row r="185" spans="1:8" x14ac:dyDescent="0.25">
      <c r="A185" s="416"/>
      <c r="B185" s="46">
        <v>25.5</v>
      </c>
      <c r="C185" s="38">
        <v>0.3</v>
      </c>
      <c r="D185" s="38">
        <v>1</v>
      </c>
      <c r="E185" s="38">
        <v>1</v>
      </c>
      <c r="F185" s="34">
        <f t="shared" si="21"/>
        <v>7.6499999999999995</v>
      </c>
      <c r="G185" s="35"/>
      <c r="H185" s="31"/>
    </row>
    <row r="186" spans="1:8" x14ac:dyDescent="0.25">
      <c r="A186" s="416"/>
      <c r="B186" s="46">
        <v>27.5</v>
      </c>
      <c r="C186" s="38">
        <v>0.3</v>
      </c>
      <c r="D186" s="38">
        <v>1</v>
      </c>
      <c r="E186" s="38">
        <v>1</v>
      </c>
      <c r="F186" s="34">
        <f t="shared" si="21"/>
        <v>8.25</v>
      </c>
      <c r="G186" s="35"/>
      <c r="H186" s="31"/>
    </row>
    <row r="187" spans="1:8" x14ac:dyDescent="0.25">
      <c r="A187" s="416"/>
      <c r="B187" s="46">
        <v>15</v>
      </c>
      <c r="C187" s="38">
        <v>0.3</v>
      </c>
      <c r="D187" s="38">
        <v>1</v>
      </c>
      <c r="E187" s="38">
        <v>1</v>
      </c>
      <c r="F187" s="34">
        <f t="shared" si="21"/>
        <v>4.5</v>
      </c>
      <c r="G187" s="35"/>
      <c r="H187" s="31"/>
    </row>
    <row r="188" spans="1:8" x14ac:dyDescent="0.25">
      <c r="A188" s="416"/>
      <c r="B188" s="46">
        <v>27.5</v>
      </c>
      <c r="C188" s="38">
        <v>0.3</v>
      </c>
      <c r="D188" s="38">
        <v>1</v>
      </c>
      <c r="E188" s="38">
        <v>1</v>
      </c>
      <c r="F188" s="34">
        <f t="shared" si="21"/>
        <v>8.25</v>
      </c>
      <c r="G188" s="35"/>
      <c r="H188" s="31"/>
    </row>
    <row r="189" spans="1:8" x14ac:dyDescent="0.25">
      <c r="A189" s="416"/>
      <c r="B189" s="46">
        <v>30.5</v>
      </c>
      <c r="C189" s="38">
        <v>0.3</v>
      </c>
      <c r="D189" s="38">
        <v>1</v>
      </c>
      <c r="E189" s="38">
        <v>1</v>
      </c>
      <c r="F189" s="34">
        <f t="shared" si="21"/>
        <v>9.15</v>
      </c>
      <c r="G189" s="35"/>
      <c r="H189" s="31"/>
    </row>
    <row r="190" spans="1:8" x14ac:dyDescent="0.25">
      <c r="A190" s="416"/>
      <c r="B190" s="46">
        <v>26</v>
      </c>
      <c r="C190" s="38">
        <v>0.3</v>
      </c>
      <c r="D190" s="38">
        <v>1</v>
      </c>
      <c r="E190" s="38">
        <v>1</v>
      </c>
      <c r="F190" s="34">
        <f t="shared" si="21"/>
        <v>7.8</v>
      </c>
      <c r="G190" s="35"/>
      <c r="H190" s="31"/>
    </row>
    <row r="191" spans="1:8" x14ac:dyDescent="0.25">
      <c r="A191" s="416"/>
      <c r="B191" s="46"/>
      <c r="C191" s="38"/>
      <c r="D191" s="38"/>
      <c r="E191" s="38"/>
      <c r="F191" s="34">
        <f t="shared" si="21"/>
        <v>0</v>
      </c>
      <c r="G191" s="35"/>
      <c r="H191" s="31"/>
    </row>
    <row r="192" spans="1:8" x14ac:dyDescent="0.25">
      <c r="A192" s="417"/>
      <c r="B192" s="46"/>
      <c r="C192" s="38"/>
      <c r="D192" s="38"/>
      <c r="E192" s="38" t="s">
        <v>39</v>
      </c>
      <c r="F192" s="39">
        <f>SUM(F182:F191)</f>
        <v>68.849999999999994</v>
      </c>
      <c r="G192" s="39"/>
      <c r="H192" s="31"/>
    </row>
    <row r="193" spans="1:8" x14ac:dyDescent="0.25">
      <c r="A193" s="260"/>
      <c r="B193" s="33"/>
      <c r="C193" s="31"/>
      <c r="D193" s="31"/>
      <c r="E193" s="31"/>
      <c r="F193" s="31"/>
      <c r="G193" s="31"/>
      <c r="H193" s="31"/>
    </row>
    <row r="194" spans="1:8" x14ac:dyDescent="0.25">
      <c r="A194" s="415" t="s">
        <v>456</v>
      </c>
      <c r="B194" s="46">
        <f>SUM(B182:B193)</f>
        <v>229.5</v>
      </c>
      <c r="C194" s="38">
        <v>1</v>
      </c>
      <c r="D194" s="38">
        <v>1</v>
      </c>
      <c r="E194" s="38">
        <v>1</v>
      </c>
      <c r="F194" s="34">
        <f>B194*C194*D194*E194</f>
        <v>229.5</v>
      </c>
      <c r="G194" s="35" t="s">
        <v>6</v>
      </c>
      <c r="H194" s="31"/>
    </row>
    <row r="195" spans="1:8" x14ac:dyDescent="0.25">
      <c r="A195" s="416"/>
      <c r="B195" s="46"/>
      <c r="C195" s="38"/>
      <c r="D195" s="38"/>
      <c r="E195" s="38"/>
      <c r="F195" s="34">
        <f t="shared" ref="F195" si="22">B195*C195*D195*E195</f>
        <v>0</v>
      </c>
      <c r="G195" s="35"/>
      <c r="H195" s="31"/>
    </row>
    <row r="196" spans="1:8" x14ac:dyDescent="0.25">
      <c r="A196" s="417"/>
      <c r="B196" s="46"/>
      <c r="C196" s="38"/>
      <c r="D196" s="38"/>
      <c r="E196" s="38" t="s">
        <v>39</v>
      </c>
      <c r="F196" s="39">
        <f>SUM(F194:F195)</f>
        <v>229.5</v>
      </c>
      <c r="G196" s="39"/>
      <c r="H196" s="31"/>
    </row>
    <row r="197" spans="1:8" x14ac:dyDescent="0.25">
      <c r="A197" s="260"/>
      <c r="B197" s="33"/>
      <c r="C197" s="31"/>
      <c r="D197" s="31"/>
      <c r="E197" s="31"/>
      <c r="F197" s="31"/>
      <c r="G197" s="31"/>
      <c r="H197" s="31"/>
    </row>
    <row r="198" spans="1:8" x14ac:dyDescent="0.25">
      <c r="A198" s="260"/>
      <c r="B198" s="33"/>
      <c r="C198" s="31"/>
      <c r="D198" s="31"/>
      <c r="E198" s="31"/>
      <c r="F198" s="31"/>
      <c r="G198" s="31"/>
      <c r="H198" s="31"/>
    </row>
    <row r="199" spans="1:8" x14ac:dyDescent="0.25">
      <c r="A199" s="260"/>
      <c r="B199" s="33"/>
      <c r="C199" s="31"/>
      <c r="D199" s="31"/>
      <c r="E199" s="31"/>
      <c r="F199" s="31"/>
      <c r="G199" s="31"/>
      <c r="H199" s="31"/>
    </row>
    <row r="200" spans="1:8" x14ac:dyDescent="0.25">
      <c r="A200" s="260"/>
      <c r="B200" s="33"/>
      <c r="C200" s="31"/>
      <c r="D200" s="31"/>
      <c r="E200" s="31"/>
      <c r="F200" s="31"/>
      <c r="G200" s="31"/>
      <c r="H200" s="31"/>
    </row>
    <row r="201" spans="1:8" x14ac:dyDescent="0.25">
      <c r="A201" s="260"/>
      <c r="B201" s="33"/>
      <c r="C201" s="31"/>
      <c r="D201" s="31"/>
      <c r="E201" s="31"/>
      <c r="F201" s="31"/>
      <c r="G201" s="31"/>
      <c r="H201" s="31"/>
    </row>
    <row r="202" spans="1:8" x14ac:dyDescent="0.25">
      <c r="A202" s="260"/>
      <c r="B202" s="33"/>
      <c r="C202" s="31"/>
      <c r="D202" s="31"/>
      <c r="E202" s="31"/>
      <c r="F202" s="31"/>
      <c r="G202" s="31"/>
      <c r="H202" s="31"/>
    </row>
    <row r="203" spans="1:8" x14ac:dyDescent="0.25">
      <c r="A203" s="48" t="s">
        <v>390</v>
      </c>
      <c r="B203" s="46">
        <v>27</v>
      </c>
      <c r="C203" s="38">
        <v>0.3</v>
      </c>
      <c r="D203" s="38">
        <v>0.6</v>
      </c>
      <c r="E203" s="38">
        <v>1</v>
      </c>
      <c r="F203" s="34">
        <f>B203*C203*D203*E203</f>
        <v>4.8599999999999994</v>
      </c>
      <c r="G203" s="35" t="s">
        <v>6</v>
      </c>
      <c r="H203" s="31"/>
    </row>
    <row r="204" spans="1:8" x14ac:dyDescent="0.25">
      <c r="A204" s="41"/>
      <c r="B204" s="46">
        <v>25.5</v>
      </c>
      <c r="C204" s="38">
        <v>0.3</v>
      </c>
      <c r="D204" s="38">
        <v>0.6</v>
      </c>
      <c r="E204" s="38">
        <v>1</v>
      </c>
      <c r="F204" s="34">
        <f t="shared" ref="F204:F211" si="23">B204*C204*D204*E204</f>
        <v>4.59</v>
      </c>
      <c r="G204" s="35"/>
      <c r="H204" s="31"/>
    </row>
    <row r="205" spans="1:8" x14ac:dyDescent="0.25">
      <c r="A205" s="41"/>
      <c r="B205" s="46">
        <v>25</v>
      </c>
      <c r="C205" s="38">
        <v>0.3</v>
      </c>
      <c r="D205" s="38">
        <v>0.6</v>
      </c>
      <c r="E205" s="38">
        <v>1</v>
      </c>
      <c r="F205" s="34">
        <f t="shared" si="23"/>
        <v>4.5</v>
      </c>
      <c r="G205" s="35"/>
      <c r="H205" s="31"/>
    </row>
    <row r="206" spans="1:8" x14ac:dyDescent="0.25">
      <c r="A206" s="41"/>
      <c r="B206" s="46">
        <v>25.5</v>
      </c>
      <c r="C206" s="38">
        <v>0.3</v>
      </c>
      <c r="D206" s="38">
        <v>0.6</v>
      </c>
      <c r="E206" s="38">
        <v>1</v>
      </c>
      <c r="F206" s="34">
        <f t="shared" si="23"/>
        <v>4.59</v>
      </c>
      <c r="G206" s="35"/>
      <c r="H206" s="31"/>
    </row>
    <row r="207" spans="1:8" x14ac:dyDescent="0.25">
      <c r="A207" s="41"/>
      <c r="B207" s="46">
        <v>27.5</v>
      </c>
      <c r="C207" s="38">
        <v>0.3</v>
      </c>
      <c r="D207" s="38">
        <v>0.6</v>
      </c>
      <c r="E207" s="38">
        <v>1</v>
      </c>
      <c r="F207" s="34">
        <f t="shared" si="23"/>
        <v>4.95</v>
      </c>
      <c r="G207" s="35"/>
      <c r="H207" s="31"/>
    </row>
    <row r="208" spans="1:8" x14ac:dyDescent="0.25">
      <c r="A208" s="41"/>
      <c r="B208" s="46">
        <v>15</v>
      </c>
      <c r="C208" s="38">
        <v>0.3</v>
      </c>
      <c r="D208" s="38">
        <v>0.6</v>
      </c>
      <c r="E208" s="38">
        <v>1</v>
      </c>
      <c r="F208" s="34">
        <f t="shared" si="23"/>
        <v>2.6999999999999997</v>
      </c>
      <c r="G208" s="35"/>
      <c r="H208" s="31"/>
    </row>
    <row r="209" spans="1:8" x14ac:dyDescent="0.25">
      <c r="A209" s="41"/>
      <c r="B209" s="46">
        <v>27.5</v>
      </c>
      <c r="C209" s="38">
        <v>0.3</v>
      </c>
      <c r="D209" s="38">
        <v>0.6</v>
      </c>
      <c r="E209" s="38">
        <v>1</v>
      </c>
      <c r="F209" s="34">
        <f t="shared" si="23"/>
        <v>4.95</v>
      </c>
      <c r="G209" s="35"/>
      <c r="H209" s="31"/>
    </row>
    <row r="210" spans="1:8" x14ac:dyDescent="0.25">
      <c r="A210" s="41"/>
      <c r="B210" s="46">
        <v>30.5</v>
      </c>
      <c r="C210" s="38">
        <v>0.3</v>
      </c>
      <c r="D210" s="38">
        <v>0.6</v>
      </c>
      <c r="E210" s="38">
        <v>1</v>
      </c>
      <c r="F210" s="34">
        <f t="shared" si="23"/>
        <v>5.49</v>
      </c>
      <c r="G210" s="35"/>
      <c r="H210" s="31"/>
    </row>
    <row r="211" spans="1:8" x14ac:dyDescent="0.25">
      <c r="A211" s="41"/>
      <c r="B211" s="46">
        <v>26</v>
      </c>
      <c r="C211" s="38">
        <v>0.3</v>
      </c>
      <c r="D211" s="38">
        <v>0.6</v>
      </c>
      <c r="E211" s="38">
        <v>1</v>
      </c>
      <c r="F211" s="34">
        <f t="shared" si="23"/>
        <v>4.68</v>
      </c>
      <c r="G211" s="35"/>
      <c r="H211" s="31"/>
    </row>
    <row r="212" spans="1:8" x14ac:dyDescent="0.25">
      <c r="A212" s="41"/>
      <c r="B212" s="46"/>
      <c r="C212" s="38"/>
      <c r="D212" s="38"/>
      <c r="E212" s="38"/>
      <c r="F212" s="34">
        <f t="shared" ref="F212" si="24">B212*C212*D212*E212</f>
        <v>0</v>
      </c>
      <c r="G212" s="35"/>
      <c r="H212" s="31"/>
    </row>
    <row r="213" spans="1:8" x14ac:dyDescent="0.25">
      <c r="A213" s="44"/>
      <c r="B213" s="46"/>
      <c r="C213" s="38"/>
      <c r="D213" s="38"/>
      <c r="E213" s="38" t="s">
        <v>39</v>
      </c>
      <c r="F213" s="39">
        <f>SUM(F203:F212)</f>
        <v>41.309999999999995</v>
      </c>
      <c r="G213" s="39"/>
      <c r="H213" s="31"/>
    </row>
    <row r="214" spans="1:8" x14ac:dyDescent="0.25">
      <c r="A214" s="260"/>
      <c r="B214" s="33"/>
      <c r="C214" s="31"/>
      <c r="D214" s="31"/>
      <c r="E214" s="31"/>
      <c r="F214" s="31"/>
      <c r="G214" s="31"/>
      <c r="H214" s="31"/>
    </row>
    <row r="215" spans="1:8" x14ac:dyDescent="0.25">
      <c r="A215" s="414" t="s">
        <v>50</v>
      </c>
      <c r="B215" s="414"/>
      <c r="C215" s="414"/>
      <c r="D215" s="414"/>
      <c r="E215" s="414"/>
      <c r="F215" s="414"/>
      <c r="G215" s="414"/>
    </row>
    <row r="216" spans="1:8" x14ac:dyDescent="0.25">
      <c r="A216" s="260"/>
      <c r="B216" s="33"/>
      <c r="C216" s="31"/>
      <c r="D216" s="31"/>
      <c r="E216" s="31"/>
      <c r="F216" s="31"/>
      <c r="G216" s="31"/>
      <c r="H216" s="31"/>
    </row>
    <row r="217" spans="1:8" x14ac:dyDescent="0.25">
      <c r="A217" s="418" t="s">
        <v>52</v>
      </c>
      <c r="B217" s="419"/>
      <c r="C217" s="419"/>
      <c r="D217" s="419"/>
      <c r="E217" s="419"/>
      <c r="F217" s="419"/>
      <c r="G217" s="420"/>
      <c r="H217" s="31"/>
    </row>
    <row r="218" spans="1:8" x14ac:dyDescent="0.25">
      <c r="A218" s="415"/>
      <c r="B218" s="46">
        <v>910.84</v>
      </c>
      <c r="C218" s="38">
        <v>1</v>
      </c>
      <c r="D218" s="38">
        <v>1</v>
      </c>
      <c r="E218" s="38">
        <v>1</v>
      </c>
      <c r="F218" s="34">
        <f>B218*C218*D218*E218</f>
        <v>910.84</v>
      </c>
      <c r="G218" s="35" t="s">
        <v>6</v>
      </c>
      <c r="H218" s="31"/>
    </row>
    <row r="219" spans="1:8" x14ac:dyDescent="0.25">
      <c r="A219" s="416"/>
      <c r="B219" s="46">
        <v>514.61</v>
      </c>
      <c r="C219" s="38">
        <v>1</v>
      </c>
      <c r="D219" s="38">
        <v>1</v>
      </c>
      <c r="E219" s="38">
        <v>1</v>
      </c>
      <c r="F219" s="34">
        <f t="shared" ref="F219:F221" si="25">B219*C219*D219*E219</f>
        <v>514.61</v>
      </c>
      <c r="G219" s="35"/>
      <c r="H219" s="31"/>
    </row>
    <row r="220" spans="1:8" x14ac:dyDescent="0.25">
      <c r="A220" s="416"/>
      <c r="B220" s="46">
        <v>54.1</v>
      </c>
      <c r="C220" s="38">
        <v>1</v>
      </c>
      <c r="D220" s="38">
        <v>1</v>
      </c>
      <c r="E220" s="38">
        <v>1</v>
      </c>
      <c r="F220" s="34">
        <f>B220*C220*D220*E220</f>
        <v>54.1</v>
      </c>
      <c r="G220" s="35"/>
      <c r="H220" s="31"/>
    </row>
    <row r="221" spans="1:8" x14ac:dyDescent="0.25">
      <c r="A221" s="416"/>
      <c r="B221" s="46"/>
      <c r="C221" s="38"/>
      <c r="D221" s="38"/>
      <c r="E221" s="38"/>
      <c r="F221" s="34">
        <f t="shared" si="25"/>
        <v>0</v>
      </c>
      <c r="G221" s="35"/>
      <c r="H221" s="31"/>
    </row>
    <row r="222" spans="1:8" x14ac:dyDescent="0.25">
      <c r="A222" s="417"/>
      <c r="B222" s="46"/>
      <c r="C222" s="38"/>
      <c r="D222" s="38"/>
      <c r="E222" s="38" t="s">
        <v>39</v>
      </c>
      <c r="F222" s="39">
        <f>SUM(F218:F221)</f>
        <v>1479.55</v>
      </c>
      <c r="G222" s="39"/>
      <c r="H222" s="31"/>
    </row>
    <row r="223" spans="1:8" x14ac:dyDescent="0.25">
      <c r="A223" s="49"/>
      <c r="B223" s="46"/>
      <c r="C223" s="47"/>
      <c r="D223" s="47"/>
      <c r="E223" s="38"/>
      <c r="F223" s="31"/>
      <c r="G223" s="31"/>
      <c r="H223" s="31"/>
    </row>
    <row r="224" spans="1:8" x14ac:dyDescent="0.25">
      <c r="A224" s="418" t="s">
        <v>364</v>
      </c>
      <c r="B224" s="419"/>
      <c r="C224" s="419"/>
      <c r="D224" s="419"/>
      <c r="E224" s="419"/>
      <c r="F224" s="419"/>
      <c r="G224" s="420"/>
      <c r="H224" s="31"/>
    </row>
    <row r="225" spans="1:8" x14ac:dyDescent="0.25">
      <c r="A225" s="415"/>
      <c r="B225" s="46">
        <v>15</v>
      </c>
      <c r="C225" s="38">
        <v>1</v>
      </c>
      <c r="D225" s="38">
        <v>1</v>
      </c>
      <c r="E225" s="38">
        <v>1</v>
      </c>
      <c r="F225" s="34">
        <f>B225*C225*D225*E225</f>
        <v>15</v>
      </c>
      <c r="G225" s="35" t="s">
        <v>40</v>
      </c>
      <c r="H225" s="31"/>
    </row>
    <row r="226" spans="1:8" x14ac:dyDescent="0.25">
      <c r="A226" s="416"/>
      <c r="B226" s="46"/>
      <c r="C226" s="38"/>
      <c r="D226" s="38"/>
      <c r="E226" s="38"/>
      <c r="F226" s="34">
        <f t="shared" ref="F226" si="26">B226*C226*D226*E226</f>
        <v>0</v>
      </c>
      <c r="G226" s="35"/>
      <c r="H226" s="31"/>
    </row>
    <row r="227" spans="1:8" x14ac:dyDescent="0.25">
      <c r="A227" s="417"/>
      <c r="B227" s="46"/>
      <c r="C227" s="38"/>
      <c r="D227" s="38"/>
      <c r="E227" s="38" t="s">
        <v>39</v>
      </c>
      <c r="F227" s="39">
        <f>SUM(F225:F226)</f>
        <v>15</v>
      </c>
      <c r="G227" s="39"/>
      <c r="H227" s="31"/>
    </row>
    <row r="228" spans="1:8" x14ac:dyDescent="0.25">
      <c r="A228" s="261"/>
      <c r="B228" s="46"/>
      <c r="C228" s="47"/>
      <c r="D228" s="47"/>
      <c r="E228" s="38"/>
      <c r="F228" s="31"/>
      <c r="G228" s="31"/>
      <c r="H228" s="31"/>
    </row>
    <row r="229" spans="1:8" x14ac:dyDescent="0.25">
      <c r="A229" s="414" t="s">
        <v>53</v>
      </c>
      <c r="B229" s="414"/>
      <c r="C229" s="414"/>
      <c r="D229" s="414"/>
      <c r="E229" s="414"/>
      <c r="F229" s="414"/>
      <c r="G229" s="414"/>
    </row>
    <row r="230" spans="1:8" x14ac:dyDescent="0.25">
      <c r="A230" s="261"/>
      <c r="B230" s="46"/>
      <c r="C230" s="47"/>
      <c r="D230" s="47"/>
      <c r="E230" s="38"/>
      <c r="F230" s="31"/>
      <c r="G230" s="31"/>
      <c r="H230" s="31"/>
    </row>
    <row r="231" spans="1:8" x14ac:dyDescent="0.25">
      <c r="A231" s="418" t="s">
        <v>365</v>
      </c>
      <c r="B231" s="419"/>
      <c r="C231" s="419"/>
      <c r="D231" s="419"/>
      <c r="E231" s="419"/>
      <c r="F231" s="419"/>
      <c r="G231" s="420"/>
      <c r="H231" s="31"/>
    </row>
    <row r="232" spans="1:8" x14ac:dyDescent="0.25">
      <c r="A232" s="48" t="s">
        <v>391</v>
      </c>
      <c r="B232" s="46">
        <v>0.36</v>
      </c>
      <c r="C232" s="38">
        <v>0.45</v>
      </c>
      <c r="D232" s="38">
        <v>32</v>
      </c>
      <c r="E232" s="38">
        <v>1.1000000000000001</v>
      </c>
      <c r="F232" s="34">
        <f>B232*C232*D232*E232</f>
        <v>5.7024000000000008</v>
      </c>
      <c r="G232" s="35" t="s">
        <v>6</v>
      </c>
      <c r="H232" s="31"/>
    </row>
    <row r="233" spans="1:8" x14ac:dyDescent="0.25">
      <c r="A233" s="41"/>
      <c r="B233" s="46">
        <v>0.75</v>
      </c>
      <c r="C233" s="38">
        <v>0.1</v>
      </c>
      <c r="D233" s="38">
        <v>21</v>
      </c>
      <c r="E233" s="38">
        <v>1.1000000000000001</v>
      </c>
      <c r="F233" s="34">
        <f t="shared" ref="F233:F234" si="27">B233*C233*D233*E233</f>
        <v>1.7325000000000004</v>
      </c>
      <c r="G233" s="35"/>
      <c r="H233" s="31"/>
    </row>
    <row r="234" spans="1:8" x14ac:dyDescent="0.25">
      <c r="A234" s="41"/>
      <c r="B234" s="46"/>
      <c r="C234" s="38"/>
      <c r="D234" s="38"/>
      <c r="E234" s="38"/>
      <c r="F234" s="34">
        <f t="shared" si="27"/>
        <v>0</v>
      </c>
      <c r="G234" s="35"/>
      <c r="H234" s="31"/>
    </row>
    <row r="235" spans="1:8" x14ac:dyDescent="0.25">
      <c r="A235" s="44"/>
      <c r="B235" s="46"/>
      <c r="C235" s="38"/>
      <c r="D235" s="38"/>
      <c r="E235" s="38" t="s">
        <v>39</v>
      </c>
      <c r="F235" s="39">
        <f>SUM(F232:F234)</f>
        <v>7.4349000000000007</v>
      </c>
      <c r="G235" s="39"/>
      <c r="H235" s="31"/>
    </row>
    <row r="236" spans="1:8" x14ac:dyDescent="0.25">
      <c r="A236" s="261"/>
      <c r="B236" s="46"/>
      <c r="C236" s="47"/>
      <c r="D236" s="47"/>
      <c r="E236" s="38"/>
      <c r="F236" s="31"/>
      <c r="G236" s="31"/>
      <c r="H236" s="31"/>
    </row>
    <row r="237" spans="1:8" x14ac:dyDescent="0.25">
      <c r="A237" s="48" t="s">
        <v>392</v>
      </c>
      <c r="B237" s="46">
        <v>4</v>
      </c>
      <c r="C237" s="38">
        <v>1</v>
      </c>
      <c r="D237" s="38">
        <v>1</v>
      </c>
      <c r="E237" s="38">
        <v>1</v>
      </c>
      <c r="F237" s="34">
        <f>B237*C237*D237*E237</f>
        <v>4</v>
      </c>
      <c r="G237" s="35" t="s">
        <v>40</v>
      </c>
      <c r="H237" s="31"/>
    </row>
    <row r="238" spans="1:8" x14ac:dyDescent="0.25">
      <c r="A238" s="41"/>
      <c r="B238" s="46"/>
      <c r="C238" s="38"/>
      <c r="D238" s="38"/>
      <c r="E238" s="38"/>
      <c r="F238" s="34">
        <f t="shared" ref="F238" si="28">B238*C238*D238*E238</f>
        <v>0</v>
      </c>
      <c r="G238" s="35"/>
      <c r="H238" s="31"/>
    </row>
    <row r="239" spans="1:8" x14ac:dyDescent="0.25">
      <c r="A239" s="44"/>
      <c r="B239" s="46"/>
      <c r="C239" s="38"/>
      <c r="D239" s="38"/>
      <c r="E239" s="38" t="s">
        <v>39</v>
      </c>
      <c r="F239" s="39">
        <f>SUM(F237:F238)</f>
        <v>4</v>
      </c>
      <c r="G239" s="39"/>
      <c r="H239" s="31"/>
    </row>
    <row r="240" spans="1:8" x14ac:dyDescent="0.25">
      <c r="A240" s="261"/>
      <c r="B240" s="46"/>
      <c r="C240" s="47"/>
      <c r="D240" s="47"/>
      <c r="E240" s="38"/>
      <c r="F240" s="31"/>
      <c r="G240" s="31"/>
      <c r="H240" s="31"/>
    </row>
    <row r="241" spans="1:8" x14ac:dyDescent="0.25">
      <c r="A241" s="261"/>
      <c r="B241" s="46"/>
      <c r="C241" s="47"/>
      <c r="D241" s="47"/>
      <c r="E241" s="38"/>
      <c r="F241" s="31"/>
      <c r="G241" s="31"/>
      <c r="H241" s="31"/>
    </row>
    <row r="242" spans="1:8" x14ac:dyDescent="0.25">
      <c r="A242" s="426" t="s">
        <v>335</v>
      </c>
      <c r="B242" s="426"/>
      <c r="C242" s="426"/>
      <c r="D242" s="426"/>
      <c r="E242" s="426"/>
      <c r="F242" s="426"/>
      <c r="G242" s="426"/>
    </row>
    <row r="243" spans="1:8" x14ac:dyDescent="0.25">
      <c r="A243" s="261"/>
      <c r="B243" s="46"/>
      <c r="C243" s="47"/>
      <c r="D243" s="47"/>
      <c r="E243" s="38"/>
      <c r="F243" s="31"/>
      <c r="G243" s="31"/>
      <c r="H243" s="31"/>
    </row>
    <row r="244" spans="1:8" x14ac:dyDescent="0.25">
      <c r="A244" s="414" t="s">
        <v>23</v>
      </c>
      <c r="B244" s="414"/>
      <c r="C244" s="414"/>
      <c r="D244" s="414"/>
      <c r="E244" s="414"/>
      <c r="F244" s="414"/>
      <c r="G244" s="414"/>
    </row>
    <row r="245" spans="1:8" x14ac:dyDescent="0.25">
      <c r="A245" s="261"/>
      <c r="B245" s="46"/>
      <c r="C245" s="47"/>
      <c r="D245" s="47"/>
      <c r="E245" s="38"/>
      <c r="F245" s="31"/>
      <c r="G245" s="31"/>
      <c r="H245" s="31"/>
    </row>
    <row r="246" spans="1:8" x14ac:dyDescent="0.25">
      <c r="A246" s="423" t="s">
        <v>410</v>
      </c>
      <c r="B246" s="424"/>
      <c r="C246" s="424"/>
      <c r="D246" s="424"/>
      <c r="E246" s="424"/>
      <c r="F246" s="424"/>
      <c r="G246" s="425"/>
      <c r="H246" s="31"/>
    </row>
    <row r="247" spans="1:8" x14ac:dyDescent="0.25">
      <c r="A247" s="267" t="s">
        <v>394</v>
      </c>
      <c r="B247" s="46">
        <v>4650.72</v>
      </c>
      <c r="C247" s="38">
        <v>1</v>
      </c>
      <c r="D247" s="38">
        <v>1</v>
      </c>
      <c r="E247" s="38">
        <v>1</v>
      </c>
      <c r="F247" s="34">
        <f>B247*C247*D247*E247</f>
        <v>4650.72</v>
      </c>
      <c r="G247" s="35" t="s">
        <v>5</v>
      </c>
      <c r="H247" s="31"/>
    </row>
    <row r="248" spans="1:8" x14ac:dyDescent="0.25">
      <c r="A248" s="41"/>
      <c r="B248" s="46"/>
      <c r="C248" s="38"/>
      <c r="D248" s="38"/>
      <c r="E248" s="38"/>
      <c r="F248" s="34"/>
      <c r="G248" s="35"/>
      <c r="H248" s="31"/>
    </row>
    <row r="249" spans="1:8" x14ac:dyDescent="0.25">
      <c r="A249" s="44"/>
      <c r="B249" s="46"/>
      <c r="C249" s="38"/>
      <c r="D249" s="38"/>
      <c r="E249" s="38" t="s">
        <v>39</v>
      </c>
      <c r="F249" s="39">
        <f>SUM(F247:F248)</f>
        <v>4650.72</v>
      </c>
      <c r="G249" s="39"/>
      <c r="H249" s="31"/>
    </row>
    <row r="250" spans="1:8" x14ac:dyDescent="0.25">
      <c r="A250" s="261"/>
      <c r="B250" s="46"/>
      <c r="C250" s="47"/>
      <c r="D250" s="270" t="s">
        <v>404</v>
      </c>
      <c r="E250" s="38"/>
      <c r="F250" s="31"/>
      <c r="G250" s="31"/>
      <c r="H250" s="31"/>
    </row>
    <row r="251" spans="1:8" x14ac:dyDescent="0.25">
      <c r="A251" s="48" t="s">
        <v>396</v>
      </c>
      <c r="B251" s="46">
        <v>4650.72</v>
      </c>
      <c r="C251" s="38">
        <v>0.3</v>
      </c>
      <c r="D251" s="270">
        <v>1.3</v>
      </c>
      <c r="E251" s="38">
        <v>1</v>
      </c>
      <c r="F251" s="34">
        <f>B251*C251*D251*E251</f>
        <v>1813.7808000000002</v>
      </c>
      <c r="G251" s="35" t="s">
        <v>6</v>
      </c>
      <c r="H251" s="31"/>
    </row>
    <row r="252" spans="1:8" x14ac:dyDescent="0.25">
      <c r="A252" s="41"/>
      <c r="B252" s="46"/>
      <c r="C252" s="38"/>
      <c r="D252" s="38"/>
      <c r="E252" s="38"/>
      <c r="F252" s="34">
        <f t="shared" ref="F252" si="29">B252*C252*D252*E252</f>
        <v>0</v>
      </c>
      <c r="G252" s="35"/>
      <c r="H252" s="31"/>
    </row>
    <row r="253" spans="1:8" x14ac:dyDescent="0.25">
      <c r="A253" s="44"/>
      <c r="B253" s="46"/>
      <c r="C253" s="38"/>
      <c r="D253" s="38"/>
      <c r="E253" s="38" t="s">
        <v>39</v>
      </c>
      <c r="F253" s="39">
        <f>SUM(F251:F252)</f>
        <v>1813.7808000000002</v>
      </c>
      <c r="G253" s="39"/>
      <c r="H253" s="31"/>
    </row>
    <row r="254" spans="1:8" x14ac:dyDescent="0.25">
      <c r="A254" s="261"/>
      <c r="B254" s="46"/>
      <c r="C254" s="47"/>
      <c r="D254" s="47"/>
      <c r="E254" s="38"/>
      <c r="F254" s="31"/>
      <c r="G254" s="31"/>
      <c r="H254" s="31"/>
    </row>
    <row r="255" spans="1:8" x14ac:dyDescent="0.25">
      <c r="A255" s="261"/>
      <c r="B255" s="46"/>
      <c r="C255" s="47"/>
      <c r="D255" s="47"/>
      <c r="E255" s="38"/>
      <c r="F255" s="31"/>
      <c r="G255" s="31"/>
      <c r="H255" s="31"/>
    </row>
    <row r="256" spans="1:8" x14ac:dyDescent="0.25">
      <c r="A256" s="414" t="s">
        <v>408</v>
      </c>
      <c r="B256" s="414"/>
      <c r="C256" s="414"/>
      <c r="D256" s="414"/>
      <c r="E256" s="414"/>
      <c r="F256" s="414"/>
      <c r="G256" s="414"/>
    </row>
    <row r="257" spans="1:8" x14ac:dyDescent="0.25">
      <c r="A257" s="261"/>
      <c r="B257" s="46"/>
      <c r="C257" s="47"/>
      <c r="D257" s="47"/>
      <c r="E257" s="38"/>
      <c r="F257" s="31"/>
      <c r="G257" s="31"/>
      <c r="H257" s="31"/>
    </row>
    <row r="258" spans="1:8" x14ac:dyDescent="0.25">
      <c r="A258" s="423" t="s">
        <v>393</v>
      </c>
      <c r="B258" s="424"/>
      <c r="C258" s="424"/>
      <c r="D258" s="424"/>
      <c r="E258" s="424"/>
      <c r="F258" s="424"/>
      <c r="G258" s="425"/>
      <c r="H258" s="31"/>
    </row>
    <row r="259" spans="1:8" x14ac:dyDescent="0.25">
      <c r="A259" s="282"/>
      <c r="B259" s="40"/>
      <c r="C259" s="40"/>
      <c r="D259" s="40"/>
      <c r="E259" s="40"/>
      <c r="F259" s="40"/>
      <c r="G259" s="40"/>
      <c r="H259" s="31"/>
    </row>
    <row r="260" spans="1:8" x14ac:dyDescent="0.25">
      <c r="A260" s="48" t="s">
        <v>405</v>
      </c>
      <c r="B260" s="46">
        <v>4650.72</v>
      </c>
      <c r="C260" s="38">
        <v>0.3</v>
      </c>
      <c r="D260" s="38">
        <v>1</v>
      </c>
      <c r="E260" s="38">
        <v>1</v>
      </c>
      <c r="F260" s="34">
        <f>B260*C260*D260*E260</f>
        <v>1395.2160000000001</v>
      </c>
      <c r="G260" s="35" t="s">
        <v>6</v>
      </c>
      <c r="H260" s="31"/>
    </row>
    <row r="261" spans="1:8" x14ac:dyDescent="0.25">
      <c r="A261" s="41"/>
      <c r="B261" s="46"/>
      <c r="C261" s="38"/>
      <c r="D261" s="38"/>
      <c r="E261" s="38"/>
      <c r="F261" s="34">
        <f t="shared" ref="F261" si="30">B261*C261*D261*E261</f>
        <v>0</v>
      </c>
      <c r="G261" s="35"/>
      <c r="H261" s="31"/>
    </row>
    <row r="262" spans="1:8" x14ac:dyDescent="0.25">
      <c r="A262" s="44"/>
      <c r="B262" s="46"/>
      <c r="C262" s="38"/>
      <c r="D262" s="38"/>
      <c r="E262" s="38" t="s">
        <v>39</v>
      </c>
      <c r="F262" s="39">
        <f>SUM(F260:F261)</f>
        <v>1395.2160000000001</v>
      </c>
      <c r="G262" s="39"/>
      <c r="H262" s="31"/>
    </row>
    <row r="263" spans="1:8" x14ac:dyDescent="0.25">
      <c r="A263" s="261"/>
      <c r="B263" s="46"/>
      <c r="C263" s="47"/>
      <c r="D263" s="47"/>
      <c r="E263" s="38"/>
      <c r="F263" s="31"/>
      <c r="G263" s="31"/>
      <c r="H263" s="31"/>
    </row>
    <row r="264" spans="1:8" x14ac:dyDescent="0.25">
      <c r="A264" s="267" t="s">
        <v>406</v>
      </c>
      <c r="B264" s="46">
        <v>4650.72</v>
      </c>
      <c r="C264" s="38">
        <v>0.1</v>
      </c>
      <c r="D264" s="38">
        <v>1</v>
      </c>
      <c r="E264" s="38">
        <v>1</v>
      </c>
      <c r="F264" s="34">
        <f>B264*C264*D264*E264</f>
        <v>465.07200000000006</v>
      </c>
      <c r="G264" s="35" t="s">
        <v>6</v>
      </c>
      <c r="H264" s="31"/>
    </row>
    <row r="265" spans="1:8" x14ac:dyDescent="0.25">
      <c r="A265" s="41"/>
      <c r="B265" s="46"/>
      <c r="C265" s="38"/>
      <c r="D265" s="38"/>
      <c r="E265" s="38"/>
      <c r="F265" s="34">
        <f t="shared" ref="F265" si="31">B265*C265*D265*E265</f>
        <v>0</v>
      </c>
      <c r="G265" s="35"/>
      <c r="H265" s="31"/>
    </row>
    <row r="266" spans="1:8" x14ac:dyDescent="0.25">
      <c r="A266" s="44"/>
      <c r="B266" s="46"/>
      <c r="C266" s="38"/>
      <c r="D266" s="38"/>
      <c r="E266" s="38" t="s">
        <v>39</v>
      </c>
      <c r="F266" s="39">
        <f>SUM(F264:F265)</f>
        <v>465.07200000000006</v>
      </c>
      <c r="G266" s="39"/>
      <c r="H266" s="31"/>
    </row>
    <row r="267" spans="1:8" x14ac:dyDescent="0.25">
      <c r="A267" s="261"/>
      <c r="B267" s="46"/>
      <c r="C267" s="47"/>
      <c r="D267" s="47"/>
      <c r="E267" s="38"/>
      <c r="F267" s="31"/>
      <c r="G267" s="31"/>
      <c r="H267" s="31"/>
    </row>
    <row r="268" spans="1:8" x14ac:dyDescent="0.25">
      <c r="A268" s="41" t="s">
        <v>411</v>
      </c>
      <c r="B268" s="46">
        <v>4650.72</v>
      </c>
      <c r="C268" s="31">
        <v>1</v>
      </c>
      <c r="D268" s="31">
        <v>1</v>
      </c>
      <c r="E268" s="31">
        <v>1</v>
      </c>
      <c r="F268" s="34">
        <f t="shared" ref="F268:F269" si="32">B268*C268*D268*E268</f>
        <v>4650.72</v>
      </c>
      <c r="G268" s="35" t="s">
        <v>5</v>
      </c>
      <c r="H268" s="31"/>
    </row>
    <row r="269" spans="1:8" x14ac:dyDescent="0.25">
      <c r="A269" s="41"/>
      <c r="B269" s="33"/>
      <c r="C269" s="31"/>
      <c r="D269" s="31"/>
      <c r="E269" s="31"/>
      <c r="F269" s="34">
        <f t="shared" si="32"/>
        <v>0</v>
      </c>
      <c r="G269" s="35"/>
      <c r="H269" s="31"/>
    </row>
    <row r="270" spans="1:8" x14ac:dyDescent="0.25">
      <c r="A270" s="44"/>
      <c r="B270" s="33"/>
      <c r="C270" s="31"/>
      <c r="D270" s="31"/>
      <c r="E270" s="38" t="s">
        <v>39</v>
      </c>
      <c r="F270" s="39">
        <f>SUM(F268:F269)</f>
        <v>4650.72</v>
      </c>
      <c r="G270" s="39"/>
      <c r="H270" s="31"/>
    </row>
    <row r="271" spans="1:8" x14ac:dyDescent="0.25">
      <c r="A271" s="282"/>
      <c r="B271" s="40"/>
      <c r="C271" s="40"/>
      <c r="D271" s="40"/>
      <c r="E271" s="40"/>
      <c r="F271" s="40"/>
      <c r="G271" s="40"/>
      <c r="H271" s="31"/>
    </row>
    <row r="272" spans="1:8" x14ac:dyDescent="0.25">
      <c r="A272" s="423" t="s">
        <v>409</v>
      </c>
      <c r="B272" s="424"/>
      <c r="C272" s="424"/>
      <c r="D272" s="424"/>
      <c r="E272" s="424"/>
      <c r="F272" s="424"/>
      <c r="G272" s="425"/>
      <c r="H272" s="31"/>
    </row>
    <row r="273" spans="1:8" x14ac:dyDescent="0.25">
      <c r="A273" s="282"/>
      <c r="B273" s="40"/>
      <c r="C273" s="40"/>
      <c r="D273" s="40"/>
      <c r="E273" s="40"/>
      <c r="F273" s="40"/>
      <c r="G273" s="40"/>
      <c r="H273" s="31"/>
    </row>
    <row r="274" spans="1:8" x14ac:dyDescent="0.25">
      <c r="A274" s="41" t="s">
        <v>395</v>
      </c>
      <c r="B274" s="46">
        <v>696.9</v>
      </c>
      <c r="C274" s="38">
        <v>1</v>
      </c>
      <c r="D274" s="38">
        <v>1</v>
      </c>
      <c r="E274" s="38">
        <v>1</v>
      </c>
      <c r="F274" s="34">
        <f t="shared" ref="F274:F278" si="33">B274*C274*D274*E274</f>
        <v>696.9</v>
      </c>
      <c r="G274" s="35"/>
      <c r="H274" s="31"/>
    </row>
    <row r="275" spans="1:8" x14ac:dyDescent="0.25">
      <c r="A275" s="41"/>
      <c r="B275" s="46">
        <v>475.81</v>
      </c>
      <c r="C275" s="38">
        <v>1</v>
      </c>
      <c r="D275" s="38">
        <v>1</v>
      </c>
      <c r="E275" s="38">
        <v>1</v>
      </c>
      <c r="F275" s="34">
        <f t="shared" si="33"/>
        <v>475.81</v>
      </c>
      <c r="G275" s="35"/>
      <c r="H275" s="31"/>
    </row>
    <row r="276" spans="1:8" x14ac:dyDescent="0.25">
      <c r="A276" s="41"/>
      <c r="B276" s="46">
        <v>464.61</v>
      </c>
      <c r="C276" s="38">
        <v>1</v>
      </c>
      <c r="D276" s="38">
        <v>1</v>
      </c>
      <c r="E276" s="38">
        <v>1</v>
      </c>
      <c r="F276" s="34">
        <f t="shared" si="33"/>
        <v>464.61</v>
      </c>
      <c r="G276" s="35"/>
      <c r="H276" s="31"/>
    </row>
    <row r="277" spans="1:8" x14ac:dyDescent="0.25">
      <c r="A277" s="41"/>
      <c r="B277" s="46">
        <v>118.95</v>
      </c>
      <c r="C277" s="38">
        <v>1</v>
      </c>
      <c r="D277" s="38">
        <v>1</v>
      </c>
      <c r="E277" s="38">
        <v>1</v>
      </c>
      <c r="F277" s="34">
        <f t="shared" si="33"/>
        <v>118.95</v>
      </c>
      <c r="G277" s="35"/>
      <c r="H277" s="31"/>
    </row>
    <row r="278" spans="1:8" x14ac:dyDescent="0.25">
      <c r="A278" s="41"/>
      <c r="B278" s="46">
        <v>19.559999999999999</v>
      </c>
      <c r="C278" s="38">
        <v>1</v>
      </c>
      <c r="D278" s="38">
        <v>1</v>
      </c>
      <c r="E278" s="38">
        <v>1</v>
      </c>
      <c r="F278" s="34">
        <f t="shared" si="33"/>
        <v>19.559999999999999</v>
      </c>
      <c r="G278" s="35"/>
      <c r="H278" s="31"/>
    </row>
    <row r="279" spans="1:8" x14ac:dyDescent="0.25">
      <c r="A279" s="41"/>
      <c r="B279" s="46"/>
      <c r="C279" s="38"/>
      <c r="D279" s="38"/>
      <c r="E279" s="38"/>
      <c r="F279" s="34"/>
      <c r="G279" s="35"/>
      <c r="H279" s="31"/>
    </row>
    <row r="280" spans="1:8" x14ac:dyDescent="0.25">
      <c r="A280" s="44"/>
      <c r="B280" s="46"/>
      <c r="C280" s="38"/>
      <c r="D280" s="38"/>
      <c r="E280" s="38" t="s">
        <v>39</v>
      </c>
      <c r="F280" s="39">
        <f>SUM(F274:F279)</f>
        <v>1775.8300000000002</v>
      </c>
      <c r="G280" s="39"/>
      <c r="H280" s="31"/>
    </row>
    <row r="281" spans="1:8" x14ac:dyDescent="0.25">
      <c r="A281" s="261"/>
      <c r="B281" s="46"/>
      <c r="C281" s="47"/>
      <c r="D281" s="47"/>
      <c r="E281" s="38"/>
      <c r="F281" s="31"/>
      <c r="G281" s="31"/>
      <c r="H281" s="31"/>
    </row>
    <row r="282" spans="1:8" x14ac:dyDescent="0.25">
      <c r="A282" s="267" t="s">
        <v>407</v>
      </c>
      <c r="B282" s="46">
        <v>696.9</v>
      </c>
      <c r="C282" s="38">
        <v>0.1</v>
      </c>
      <c r="D282" s="38">
        <v>1</v>
      </c>
      <c r="E282" s="38">
        <v>1</v>
      </c>
      <c r="F282" s="34">
        <f>B282*C282*D282*E282</f>
        <v>69.69</v>
      </c>
      <c r="G282" s="35" t="s">
        <v>6</v>
      </c>
      <c r="H282" s="31"/>
    </row>
    <row r="283" spans="1:8" x14ac:dyDescent="0.25">
      <c r="A283" s="41"/>
      <c r="B283" s="46">
        <v>475.81</v>
      </c>
      <c r="C283" s="38">
        <v>0.1</v>
      </c>
      <c r="D283" s="38">
        <v>1</v>
      </c>
      <c r="E283" s="38">
        <v>1</v>
      </c>
      <c r="F283" s="34">
        <f t="shared" ref="F283:F287" si="34">B283*C283*D283*E283</f>
        <v>47.581000000000003</v>
      </c>
      <c r="G283" s="35"/>
      <c r="H283" s="31"/>
    </row>
    <row r="284" spans="1:8" x14ac:dyDescent="0.25">
      <c r="A284" s="41"/>
      <c r="B284" s="46">
        <v>464.61</v>
      </c>
      <c r="C284" s="38">
        <v>0.1</v>
      </c>
      <c r="D284" s="38">
        <v>1</v>
      </c>
      <c r="E284" s="38">
        <v>1</v>
      </c>
      <c r="F284" s="34">
        <f t="shared" si="34"/>
        <v>46.461000000000006</v>
      </c>
      <c r="G284" s="35"/>
      <c r="H284" s="31"/>
    </row>
    <row r="285" spans="1:8" x14ac:dyDescent="0.25">
      <c r="A285" s="41"/>
      <c r="B285" s="46">
        <v>118.95</v>
      </c>
      <c r="C285" s="38">
        <v>0.1</v>
      </c>
      <c r="D285" s="38">
        <v>1</v>
      </c>
      <c r="E285" s="38">
        <v>1</v>
      </c>
      <c r="F285" s="34">
        <f t="shared" si="34"/>
        <v>11.895000000000001</v>
      </c>
      <c r="G285" s="35"/>
      <c r="H285" s="31"/>
    </row>
    <row r="286" spans="1:8" x14ac:dyDescent="0.25">
      <c r="A286" s="41"/>
      <c r="B286" s="46">
        <v>19.559999999999999</v>
      </c>
      <c r="C286" s="38">
        <v>0.1</v>
      </c>
      <c r="D286" s="38">
        <v>1</v>
      </c>
      <c r="E286" s="38">
        <v>1</v>
      </c>
      <c r="F286" s="34">
        <f t="shared" si="34"/>
        <v>1.956</v>
      </c>
      <c r="G286" s="35"/>
      <c r="H286" s="31"/>
    </row>
    <row r="287" spans="1:8" x14ac:dyDescent="0.25">
      <c r="A287" s="41"/>
      <c r="B287" s="46"/>
      <c r="C287" s="38"/>
      <c r="D287" s="38"/>
      <c r="E287" s="38"/>
      <c r="F287" s="34">
        <f t="shared" si="34"/>
        <v>0</v>
      </c>
      <c r="G287" s="35"/>
      <c r="H287" s="31"/>
    </row>
    <row r="288" spans="1:8" x14ac:dyDescent="0.25">
      <c r="A288" s="44"/>
      <c r="B288" s="46"/>
      <c r="C288" s="38"/>
      <c r="D288" s="38"/>
      <c r="E288" s="38" t="s">
        <v>39</v>
      </c>
      <c r="F288" s="39">
        <f>SUM(F282:F287)</f>
        <v>177.583</v>
      </c>
      <c r="G288" s="39"/>
      <c r="H288" s="31"/>
    </row>
    <row r="289" spans="1:8" x14ac:dyDescent="0.25">
      <c r="A289" s="282"/>
      <c r="B289" s="46"/>
      <c r="C289" s="47"/>
      <c r="D289" s="47"/>
      <c r="E289" s="38"/>
      <c r="F289" s="31"/>
      <c r="G289" s="31"/>
      <c r="H289" s="31"/>
    </row>
    <row r="290" spans="1:8" x14ac:dyDescent="0.25">
      <c r="A290" s="41" t="s">
        <v>412</v>
      </c>
      <c r="B290" s="46">
        <v>696.9</v>
      </c>
      <c r="C290" s="31">
        <v>1</v>
      </c>
      <c r="D290" s="31">
        <v>1</v>
      </c>
      <c r="E290" s="31">
        <v>1</v>
      </c>
      <c r="F290" s="34">
        <f t="shared" ref="F290:F294" si="35">B290*C290*D290*E290</f>
        <v>696.9</v>
      </c>
      <c r="G290" s="35"/>
      <c r="H290" s="31"/>
    </row>
    <row r="291" spans="1:8" x14ac:dyDescent="0.25">
      <c r="A291" s="41"/>
      <c r="B291" s="46">
        <v>475.81</v>
      </c>
      <c r="C291" s="31">
        <v>1</v>
      </c>
      <c r="D291" s="31">
        <v>1</v>
      </c>
      <c r="E291" s="31">
        <v>1</v>
      </c>
      <c r="F291" s="34">
        <f t="shared" si="35"/>
        <v>475.81</v>
      </c>
      <c r="G291" s="35"/>
      <c r="H291" s="31"/>
    </row>
    <row r="292" spans="1:8" x14ac:dyDescent="0.25">
      <c r="A292" s="41"/>
      <c r="B292" s="46">
        <v>464.61</v>
      </c>
      <c r="C292" s="31">
        <v>1</v>
      </c>
      <c r="D292" s="31">
        <v>1</v>
      </c>
      <c r="E292" s="31">
        <v>1</v>
      </c>
      <c r="F292" s="34">
        <f t="shared" si="35"/>
        <v>464.61</v>
      </c>
      <c r="G292" s="35"/>
      <c r="H292" s="31"/>
    </row>
    <row r="293" spans="1:8" x14ac:dyDescent="0.25">
      <c r="A293" s="41"/>
      <c r="B293" s="46">
        <v>118.95</v>
      </c>
      <c r="C293" s="31">
        <v>1</v>
      </c>
      <c r="D293" s="31">
        <v>1</v>
      </c>
      <c r="E293" s="31">
        <v>1</v>
      </c>
      <c r="F293" s="34">
        <f t="shared" si="35"/>
        <v>118.95</v>
      </c>
      <c r="G293" s="35"/>
      <c r="H293" s="31"/>
    </row>
    <row r="294" spans="1:8" x14ac:dyDescent="0.25">
      <c r="A294" s="41"/>
      <c r="B294" s="46">
        <v>19.559999999999999</v>
      </c>
      <c r="C294" s="31"/>
      <c r="D294" s="31"/>
      <c r="E294" s="31"/>
      <c r="F294" s="34">
        <f t="shared" si="35"/>
        <v>0</v>
      </c>
      <c r="G294" s="35"/>
      <c r="H294" s="31"/>
    </row>
    <row r="295" spans="1:8" x14ac:dyDescent="0.25">
      <c r="A295" s="44"/>
      <c r="B295" s="33"/>
      <c r="C295" s="31"/>
      <c r="D295" s="31"/>
      <c r="E295" s="38" t="s">
        <v>39</v>
      </c>
      <c r="F295" s="39">
        <f>SUM(F290:F294)</f>
        <v>1756.2700000000002</v>
      </c>
      <c r="G295" s="39"/>
      <c r="H295" s="31"/>
    </row>
    <row r="296" spans="1:8" x14ac:dyDescent="0.25">
      <c r="A296" s="40"/>
      <c r="B296" s="46"/>
      <c r="C296" s="47"/>
      <c r="D296" s="47"/>
      <c r="E296" s="38"/>
      <c r="F296" s="31"/>
      <c r="G296" s="31"/>
      <c r="H296" s="31"/>
    </row>
    <row r="297" spans="1:8" x14ac:dyDescent="0.25">
      <c r="A297" s="414" t="s">
        <v>337</v>
      </c>
      <c r="B297" s="414"/>
      <c r="C297" s="414"/>
      <c r="D297" s="414"/>
      <c r="E297" s="414"/>
      <c r="F297" s="414"/>
      <c r="G297" s="414"/>
    </row>
    <row r="298" spans="1:8" s="43" customFormat="1" x14ac:dyDescent="0.25">
      <c r="A298" s="37"/>
      <c r="B298" s="46"/>
      <c r="C298" s="47"/>
      <c r="D298" s="47"/>
      <c r="E298" s="47"/>
      <c r="F298" s="31"/>
      <c r="G298" s="31"/>
    </row>
    <row r="299" spans="1:8" x14ac:dyDescent="0.25">
      <c r="A299" s="48" t="s">
        <v>397</v>
      </c>
      <c r="B299" s="45">
        <v>58</v>
      </c>
      <c r="C299" s="38">
        <v>0.7</v>
      </c>
      <c r="D299" s="38">
        <v>1.5</v>
      </c>
      <c r="E299" s="38">
        <v>1</v>
      </c>
      <c r="F299" s="34">
        <f>B299*C299*D299*E299</f>
        <v>60.899999999999991</v>
      </c>
      <c r="G299" s="35"/>
    </row>
    <row r="300" spans="1:8" x14ac:dyDescent="0.25">
      <c r="A300" s="41"/>
      <c r="B300" s="45">
        <v>22</v>
      </c>
      <c r="C300" s="38">
        <v>0.7</v>
      </c>
      <c r="D300" s="38">
        <v>1.5</v>
      </c>
      <c r="E300" s="38">
        <v>1</v>
      </c>
      <c r="F300" s="34">
        <f t="shared" ref="F300:F312" si="36">B300*C300*D300*E300</f>
        <v>23.099999999999998</v>
      </c>
      <c r="G300" s="35"/>
    </row>
    <row r="301" spans="1:8" x14ac:dyDescent="0.25">
      <c r="A301" s="41"/>
      <c r="B301" s="45">
        <v>20</v>
      </c>
      <c r="C301" s="38">
        <v>0.7</v>
      </c>
      <c r="D301" s="38">
        <v>1.5</v>
      </c>
      <c r="E301" s="38">
        <v>1</v>
      </c>
      <c r="F301" s="34">
        <f t="shared" si="36"/>
        <v>21</v>
      </c>
      <c r="G301" s="35"/>
    </row>
    <row r="302" spans="1:8" x14ac:dyDescent="0.25">
      <c r="A302" s="41"/>
      <c r="B302" s="45">
        <v>21</v>
      </c>
      <c r="C302" s="38">
        <v>0.7</v>
      </c>
      <c r="D302" s="38">
        <v>1.5</v>
      </c>
      <c r="E302" s="38">
        <v>1</v>
      </c>
      <c r="F302" s="34">
        <f t="shared" si="36"/>
        <v>22.049999999999997</v>
      </c>
      <c r="G302" s="35"/>
    </row>
    <row r="303" spans="1:8" x14ac:dyDescent="0.25">
      <c r="A303" s="41"/>
      <c r="B303" s="45">
        <v>24</v>
      </c>
      <c r="C303" s="38">
        <v>0.7</v>
      </c>
      <c r="D303" s="38">
        <v>1.5</v>
      </c>
      <c r="E303" s="38">
        <v>1</v>
      </c>
      <c r="F303" s="34">
        <f t="shared" si="36"/>
        <v>25.199999999999996</v>
      </c>
      <c r="G303" s="35"/>
    </row>
    <row r="304" spans="1:8" x14ac:dyDescent="0.25">
      <c r="A304" s="41"/>
      <c r="B304" s="45">
        <v>24</v>
      </c>
      <c r="C304" s="38">
        <v>0.7</v>
      </c>
      <c r="D304" s="38">
        <v>1.5</v>
      </c>
      <c r="E304" s="38">
        <v>1</v>
      </c>
      <c r="F304" s="34">
        <f t="shared" si="36"/>
        <v>25.199999999999996</v>
      </c>
      <c r="G304" s="35"/>
    </row>
    <row r="305" spans="1:7" x14ac:dyDescent="0.25">
      <c r="A305" s="41"/>
      <c r="B305" s="45">
        <v>29</v>
      </c>
      <c r="C305" s="38">
        <v>0.7</v>
      </c>
      <c r="D305" s="38">
        <v>1.5</v>
      </c>
      <c r="E305" s="38">
        <v>1</v>
      </c>
      <c r="F305" s="34">
        <f t="shared" si="36"/>
        <v>30.449999999999996</v>
      </c>
      <c r="G305" s="35"/>
    </row>
    <row r="306" spans="1:7" x14ac:dyDescent="0.25">
      <c r="A306" s="41"/>
      <c r="B306" s="268">
        <v>19</v>
      </c>
      <c r="C306" s="269">
        <v>0.7</v>
      </c>
      <c r="D306" s="269">
        <v>1.5</v>
      </c>
      <c r="E306" s="269">
        <v>1</v>
      </c>
      <c r="F306" s="34">
        <f t="shared" si="36"/>
        <v>19.95</v>
      </c>
      <c r="G306" s="35"/>
    </row>
    <row r="307" spans="1:7" x14ac:dyDescent="0.25">
      <c r="A307" s="41"/>
      <c r="B307" s="45">
        <v>27</v>
      </c>
      <c r="C307" s="38">
        <v>0.7</v>
      </c>
      <c r="D307" s="38">
        <v>1.5</v>
      </c>
      <c r="E307" s="38">
        <v>1</v>
      </c>
      <c r="F307" s="34">
        <f t="shared" si="36"/>
        <v>28.349999999999998</v>
      </c>
      <c r="G307" s="35"/>
    </row>
    <row r="308" spans="1:7" x14ac:dyDescent="0.25">
      <c r="A308" s="41"/>
      <c r="B308" s="45">
        <v>17</v>
      </c>
      <c r="C308" s="38">
        <v>0.7</v>
      </c>
      <c r="D308" s="38">
        <v>1.5</v>
      </c>
      <c r="E308" s="38">
        <v>1</v>
      </c>
      <c r="F308" s="34">
        <f t="shared" si="36"/>
        <v>17.849999999999998</v>
      </c>
      <c r="G308" s="35"/>
    </row>
    <row r="309" spans="1:7" x14ac:dyDescent="0.25">
      <c r="A309" s="41"/>
      <c r="B309" s="45">
        <v>9</v>
      </c>
      <c r="C309" s="38">
        <v>0.7</v>
      </c>
      <c r="D309" s="38">
        <v>1.5</v>
      </c>
      <c r="E309" s="270">
        <v>5</v>
      </c>
      <c r="F309" s="34">
        <f t="shared" si="36"/>
        <v>47.25</v>
      </c>
      <c r="G309" s="35"/>
    </row>
    <row r="310" spans="1:7" x14ac:dyDescent="0.25">
      <c r="A310" s="271"/>
      <c r="B310" s="272"/>
      <c r="C310" s="270"/>
      <c r="D310" s="270"/>
      <c r="E310" s="270"/>
      <c r="F310" s="34">
        <f t="shared" si="36"/>
        <v>0</v>
      </c>
      <c r="G310" s="35"/>
    </row>
    <row r="311" spans="1:7" x14ac:dyDescent="0.25">
      <c r="A311" s="41"/>
      <c r="B311" s="45">
        <v>10</v>
      </c>
      <c r="C311" s="38">
        <v>0.7</v>
      </c>
      <c r="D311" s="38">
        <v>1.5</v>
      </c>
      <c r="E311" s="38">
        <v>1</v>
      </c>
      <c r="F311" s="34">
        <f t="shared" si="36"/>
        <v>10.5</v>
      </c>
      <c r="G311" s="35"/>
    </row>
    <row r="312" spans="1:7" x14ac:dyDescent="0.25">
      <c r="A312" s="41"/>
      <c r="B312" s="45">
        <v>20</v>
      </c>
      <c r="C312" s="38">
        <v>0.7</v>
      </c>
      <c r="D312" s="38">
        <v>1.5</v>
      </c>
      <c r="E312" s="38">
        <v>1</v>
      </c>
      <c r="F312" s="34">
        <f t="shared" si="36"/>
        <v>21</v>
      </c>
      <c r="G312" s="35"/>
    </row>
    <row r="313" spans="1:7" x14ac:dyDescent="0.25">
      <c r="A313" s="41"/>
      <c r="B313" s="45">
        <v>23</v>
      </c>
      <c r="C313" s="38">
        <v>0.7</v>
      </c>
      <c r="D313" s="38">
        <v>1.5</v>
      </c>
      <c r="E313" s="38">
        <v>1</v>
      </c>
      <c r="F313" s="34">
        <f t="shared" ref="F313:F315" si="37">C313*D313*E313</f>
        <v>1.0499999999999998</v>
      </c>
      <c r="G313" s="35"/>
    </row>
    <row r="314" spans="1:7" x14ac:dyDescent="0.25">
      <c r="A314" s="41"/>
      <c r="B314" s="45">
        <v>23</v>
      </c>
      <c r="C314" s="38">
        <v>0.7</v>
      </c>
      <c r="D314" s="38">
        <v>1.5</v>
      </c>
      <c r="E314" s="38">
        <v>1</v>
      </c>
      <c r="F314" s="34">
        <f t="shared" si="37"/>
        <v>1.0499999999999998</v>
      </c>
      <c r="G314" s="35"/>
    </row>
    <row r="315" spans="1:7" x14ac:dyDescent="0.25">
      <c r="A315" s="41"/>
      <c r="B315" s="45">
        <v>15</v>
      </c>
      <c r="C315" s="38">
        <v>0.7</v>
      </c>
      <c r="D315" s="38">
        <v>1.5</v>
      </c>
      <c r="E315" s="38">
        <v>1</v>
      </c>
      <c r="F315" s="34">
        <f t="shared" si="37"/>
        <v>1.0499999999999998</v>
      </c>
      <c r="G315" s="35"/>
    </row>
    <row r="316" spans="1:7" x14ac:dyDescent="0.25">
      <c r="A316" s="41"/>
      <c r="B316" s="45">
        <v>25</v>
      </c>
      <c r="C316" s="38">
        <v>0.7</v>
      </c>
      <c r="D316" s="38">
        <v>1.5</v>
      </c>
      <c r="E316" s="38">
        <v>1</v>
      </c>
      <c r="F316" s="34">
        <f t="shared" ref="F316:F336" si="38">C316*D316*E316</f>
        <v>1.0499999999999998</v>
      </c>
      <c r="G316" s="35"/>
    </row>
    <row r="317" spans="1:7" x14ac:dyDescent="0.25">
      <c r="A317" s="41"/>
      <c r="B317" s="45">
        <v>25</v>
      </c>
      <c r="C317" s="38">
        <v>0.7</v>
      </c>
      <c r="D317" s="38">
        <v>1.5</v>
      </c>
      <c r="E317" s="38">
        <v>1</v>
      </c>
      <c r="F317" s="34">
        <f t="shared" si="38"/>
        <v>1.0499999999999998</v>
      </c>
      <c r="G317" s="35"/>
    </row>
    <row r="318" spans="1:7" x14ac:dyDescent="0.25">
      <c r="A318" s="41"/>
      <c r="B318" s="45">
        <v>15</v>
      </c>
      <c r="C318" s="38">
        <v>0.7</v>
      </c>
      <c r="D318" s="38">
        <v>1.5</v>
      </c>
      <c r="E318" s="38">
        <v>1</v>
      </c>
      <c r="F318" s="34">
        <f t="shared" si="38"/>
        <v>1.0499999999999998</v>
      </c>
      <c r="G318" s="35"/>
    </row>
    <row r="319" spans="1:7" x14ac:dyDescent="0.25">
      <c r="A319" s="41"/>
      <c r="B319" s="45">
        <v>11</v>
      </c>
      <c r="C319" s="38">
        <v>0.7</v>
      </c>
      <c r="D319" s="38">
        <v>1.5</v>
      </c>
      <c r="E319" s="38">
        <v>1</v>
      </c>
      <c r="F319" s="34">
        <f t="shared" si="38"/>
        <v>1.0499999999999998</v>
      </c>
      <c r="G319" s="35"/>
    </row>
    <row r="320" spans="1:7" x14ac:dyDescent="0.25">
      <c r="A320" s="41"/>
      <c r="B320" s="45">
        <v>20</v>
      </c>
      <c r="C320" s="38">
        <v>0.7</v>
      </c>
      <c r="D320" s="38">
        <v>1.5</v>
      </c>
      <c r="E320" s="38">
        <v>1</v>
      </c>
      <c r="F320" s="34">
        <f t="shared" si="38"/>
        <v>1.0499999999999998</v>
      </c>
      <c r="G320" s="35"/>
    </row>
    <row r="321" spans="1:7" x14ac:dyDescent="0.25">
      <c r="A321" s="41"/>
      <c r="B321" s="45">
        <v>10</v>
      </c>
      <c r="C321" s="38">
        <v>0.7</v>
      </c>
      <c r="D321" s="38">
        <v>1.5</v>
      </c>
      <c r="E321" s="38">
        <v>1</v>
      </c>
      <c r="F321" s="34">
        <f t="shared" si="38"/>
        <v>1.0499999999999998</v>
      </c>
      <c r="G321" s="35"/>
    </row>
    <row r="322" spans="1:7" x14ac:dyDescent="0.25">
      <c r="A322" s="41"/>
      <c r="B322" s="45">
        <v>16</v>
      </c>
      <c r="C322" s="38">
        <v>0.7</v>
      </c>
      <c r="D322" s="38">
        <v>1.5</v>
      </c>
      <c r="E322" s="38">
        <v>1</v>
      </c>
      <c r="F322" s="34">
        <f t="shared" si="38"/>
        <v>1.0499999999999998</v>
      </c>
      <c r="G322" s="35"/>
    </row>
    <row r="323" spans="1:7" x14ac:dyDescent="0.25">
      <c r="A323" s="41"/>
      <c r="B323" s="45">
        <v>19</v>
      </c>
      <c r="C323" s="38">
        <v>0.7</v>
      </c>
      <c r="D323" s="38">
        <v>1.5</v>
      </c>
      <c r="E323" s="38">
        <v>1</v>
      </c>
      <c r="F323" s="34">
        <f t="shared" si="38"/>
        <v>1.0499999999999998</v>
      </c>
      <c r="G323" s="35"/>
    </row>
    <row r="324" spans="1:7" x14ac:dyDescent="0.25">
      <c r="A324" s="41"/>
      <c r="B324" s="45">
        <v>8</v>
      </c>
      <c r="C324" s="38">
        <v>0.7</v>
      </c>
      <c r="D324" s="38">
        <v>1.5</v>
      </c>
      <c r="E324" s="38">
        <v>1</v>
      </c>
      <c r="F324" s="34">
        <f t="shared" si="38"/>
        <v>1.0499999999999998</v>
      </c>
      <c r="G324" s="35"/>
    </row>
    <row r="325" spans="1:7" x14ac:dyDescent="0.25">
      <c r="A325" s="41"/>
      <c r="B325" s="45">
        <v>13</v>
      </c>
      <c r="C325" s="38">
        <v>0.7</v>
      </c>
      <c r="D325" s="38">
        <v>1.5</v>
      </c>
      <c r="E325" s="38">
        <v>1</v>
      </c>
      <c r="F325" s="34">
        <f t="shared" si="38"/>
        <v>1.0499999999999998</v>
      </c>
      <c r="G325" s="35"/>
    </row>
    <row r="326" spans="1:7" x14ac:dyDescent="0.25">
      <c r="A326" s="41"/>
      <c r="B326" s="45">
        <v>25</v>
      </c>
      <c r="C326" s="38">
        <v>0.7</v>
      </c>
      <c r="D326" s="38">
        <v>1.5</v>
      </c>
      <c r="E326" s="38">
        <v>1</v>
      </c>
      <c r="F326" s="34">
        <f t="shared" si="38"/>
        <v>1.0499999999999998</v>
      </c>
      <c r="G326" s="35"/>
    </row>
    <row r="327" spans="1:7" x14ac:dyDescent="0.25">
      <c r="A327" s="41"/>
      <c r="B327" s="45">
        <v>8</v>
      </c>
      <c r="C327" s="38">
        <v>0.7</v>
      </c>
      <c r="D327" s="38">
        <v>1.5</v>
      </c>
      <c r="E327" s="38">
        <v>1</v>
      </c>
      <c r="F327" s="34">
        <f t="shared" si="38"/>
        <v>1.0499999999999998</v>
      </c>
      <c r="G327" s="35"/>
    </row>
    <row r="328" spans="1:7" x14ac:dyDescent="0.25">
      <c r="A328" s="41"/>
      <c r="B328" s="45">
        <v>25</v>
      </c>
      <c r="C328" s="38">
        <v>0.7</v>
      </c>
      <c r="D328" s="38">
        <v>1.5</v>
      </c>
      <c r="E328" s="38">
        <v>1</v>
      </c>
      <c r="F328" s="34">
        <f t="shared" si="38"/>
        <v>1.0499999999999998</v>
      </c>
      <c r="G328" s="35"/>
    </row>
    <row r="329" spans="1:7" x14ac:dyDescent="0.25">
      <c r="A329" s="41"/>
      <c r="B329" s="45">
        <v>29</v>
      </c>
      <c r="C329" s="38">
        <v>0.7</v>
      </c>
      <c r="D329" s="38">
        <v>1.5</v>
      </c>
      <c r="E329" s="38">
        <v>1</v>
      </c>
      <c r="F329" s="34">
        <f t="shared" si="38"/>
        <v>1.0499999999999998</v>
      </c>
      <c r="G329" s="35"/>
    </row>
    <row r="330" spans="1:7" x14ac:dyDescent="0.25">
      <c r="A330" s="41"/>
      <c r="B330" s="45">
        <v>31</v>
      </c>
      <c r="C330" s="38">
        <v>0.7</v>
      </c>
      <c r="D330" s="38">
        <v>1.5</v>
      </c>
      <c r="E330" s="38">
        <v>1</v>
      </c>
      <c r="F330" s="34">
        <f t="shared" si="38"/>
        <v>1.0499999999999998</v>
      </c>
      <c r="G330" s="35"/>
    </row>
    <row r="331" spans="1:7" x14ac:dyDescent="0.25">
      <c r="A331" s="41"/>
      <c r="B331" s="45">
        <v>22</v>
      </c>
      <c r="C331" s="38">
        <v>0.7</v>
      </c>
      <c r="D331" s="38">
        <v>1.5</v>
      </c>
      <c r="E331" s="38">
        <v>1</v>
      </c>
      <c r="F331" s="34">
        <f t="shared" si="38"/>
        <v>1.0499999999999998</v>
      </c>
      <c r="G331" s="35"/>
    </row>
    <row r="332" spans="1:7" x14ac:dyDescent="0.25">
      <c r="A332" s="41"/>
      <c r="B332" s="45">
        <v>25</v>
      </c>
      <c r="C332" s="38">
        <v>0.7</v>
      </c>
      <c r="D332" s="38">
        <v>1.5</v>
      </c>
      <c r="E332" s="38">
        <v>1</v>
      </c>
      <c r="F332" s="34">
        <f t="shared" si="38"/>
        <v>1.0499999999999998</v>
      </c>
      <c r="G332" s="35"/>
    </row>
    <row r="333" spans="1:7" x14ac:dyDescent="0.25">
      <c r="A333" s="41"/>
      <c r="B333" s="45">
        <v>22</v>
      </c>
      <c r="C333" s="38">
        <v>0.7</v>
      </c>
      <c r="D333" s="38">
        <v>1.5</v>
      </c>
      <c r="E333" s="38">
        <v>1</v>
      </c>
      <c r="F333" s="34">
        <f t="shared" si="38"/>
        <v>1.0499999999999998</v>
      </c>
      <c r="G333" s="35"/>
    </row>
    <row r="334" spans="1:7" x14ac:dyDescent="0.25">
      <c r="A334" s="41"/>
      <c r="B334" s="45">
        <v>9</v>
      </c>
      <c r="C334" s="38">
        <v>0.7</v>
      </c>
      <c r="D334" s="38">
        <v>1.5</v>
      </c>
      <c r="E334" s="270">
        <v>12</v>
      </c>
      <c r="F334" s="34">
        <f t="shared" si="38"/>
        <v>12.599999999999998</v>
      </c>
      <c r="G334" s="35"/>
    </row>
    <row r="335" spans="1:7" s="274" customFormat="1" x14ac:dyDescent="0.25">
      <c r="A335" s="271"/>
      <c r="B335" s="272"/>
      <c r="C335" s="270"/>
      <c r="D335" s="270"/>
      <c r="E335" s="270"/>
      <c r="F335" s="273"/>
      <c r="G335" s="273"/>
    </row>
    <row r="336" spans="1:7" x14ac:dyDescent="0.25">
      <c r="A336" s="41"/>
      <c r="B336" s="45"/>
      <c r="C336" s="38"/>
      <c r="D336" s="38"/>
      <c r="E336" s="38"/>
      <c r="F336" s="34">
        <f t="shared" si="38"/>
        <v>0</v>
      </c>
      <c r="G336" s="35"/>
    </row>
    <row r="337" spans="1:8" s="43" customFormat="1" x14ac:dyDescent="0.25">
      <c r="A337" s="44"/>
      <c r="B337" s="45"/>
      <c r="C337" s="47"/>
      <c r="D337" s="47"/>
      <c r="E337" s="38" t="s">
        <v>39</v>
      </c>
      <c r="F337" s="39">
        <f>SUM(F299:F336)</f>
        <v>387.45000000000022</v>
      </c>
      <c r="G337" s="39"/>
    </row>
    <row r="338" spans="1:8" s="43" customFormat="1" x14ac:dyDescent="0.25">
      <c r="A338" s="37"/>
      <c r="B338" s="46"/>
      <c r="C338" s="47"/>
      <c r="D338" s="47"/>
      <c r="E338" s="47"/>
      <c r="F338" s="31"/>
      <c r="G338" s="31"/>
    </row>
    <row r="339" spans="1:8" x14ac:dyDescent="0.25">
      <c r="A339" s="415" t="s">
        <v>338</v>
      </c>
      <c r="B339" s="45">
        <f>F337</f>
        <v>387.45000000000022</v>
      </c>
      <c r="C339" s="38">
        <v>0.7</v>
      </c>
      <c r="D339" s="38">
        <v>0.05</v>
      </c>
      <c r="E339" s="38">
        <v>1</v>
      </c>
      <c r="F339" s="34">
        <f>B339*C339*D339*E339</f>
        <v>13.560750000000008</v>
      </c>
      <c r="G339" s="35"/>
    </row>
    <row r="340" spans="1:8" s="43" customFormat="1" x14ac:dyDescent="0.25">
      <c r="A340" s="417"/>
      <c r="B340" s="45"/>
      <c r="C340" s="47"/>
      <c r="D340" s="47"/>
      <c r="E340" s="38" t="s">
        <v>39</v>
      </c>
      <c r="F340" s="39">
        <f>SUM(F339:F339)</f>
        <v>13.560750000000008</v>
      </c>
      <c r="G340" s="39"/>
    </row>
    <row r="341" spans="1:8" s="43" customFormat="1" x14ac:dyDescent="0.25">
      <c r="A341" s="37"/>
      <c r="B341" s="46"/>
      <c r="C341" s="47"/>
      <c r="D341" s="47"/>
      <c r="E341" s="47"/>
      <c r="F341" s="31"/>
      <c r="G341" s="31"/>
    </row>
    <row r="342" spans="1:8" x14ac:dyDescent="0.25">
      <c r="A342" s="415" t="s">
        <v>339</v>
      </c>
      <c r="B342" s="45">
        <f>F337</f>
        <v>387.45000000000022</v>
      </c>
      <c r="C342" s="38">
        <v>1</v>
      </c>
      <c r="D342" s="38">
        <v>1</v>
      </c>
      <c r="E342" s="38">
        <v>1</v>
      </c>
      <c r="F342" s="34">
        <f>B342*C342*D342*E342</f>
        <v>387.45000000000022</v>
      </c>
      <c r="G342" s="35"/>
      <c r="H342" s="31"/>
    </row>
    <row r="343" spans="1:8" s="43" customFormat="1" x14ac:dyDescent="0.25">
      <c r="A343" s="417"/>
      <c r="B343" s="46"/>
      <c r="C343" s="47"/>
      <c r="D343" s="47"/>
      <c r="E343" s="38" t="s">
        <v>39</v>
      </c>
      <c r="F343" s="39">
        <f>SUM(F342:F342)</f>
        <v>387.45000000000022</v>
      </c>
      <c r="G343" s="39"/>
      <c r="H343" s="31"/>
    </row>
    <row r="344" spans="1:8" s="43" customFormat="1" x14ac:dyDescent="0.25">
      <c r="A344" s="37"/>
      <c r="B344" s="46"/>
      <c r="C344" s="47"/>
      <c r="D344" s="47"/>
      <c r="E344" s="47"/>
      <c r="F344" s="31"/>
      <c r="G344" s="31"/>
    </row>
    <row r="345" spans="1:8" x14ac:dyDescent="0.25">
      <c r="A345" s="421" t="s">
        <v>340</v>
      </c>
      <c r="B345" s="38">
        <f>0.86*F343</f>
        <v>333.20700000000016</v>
      </c>
      <c r="C345">
        <v>1</v>
      </c>
      <c r="D345" s="38">
        <v>1</v>
      </c>
      <c r="E345" s="38">
        <v>1</v>
      </c>
      <c r="F345" s="34">
        <f>B345*C345*D345*E345</f>
        <v>333.20700000000016</v>
      </c>
      <c r="G345" s="35"/>
      <c r="H345" s="31"/>
    </row>
    <row r="346" spans="1:8" x14ac:dyDescent="0.25">
      <c r="A346" s="422"/>
      <c r="B346" s="45"/>
      <c r="C346" s="38"/>
      <c r="D346" s="38"/>
      <c r="E346" s="38" t="s">
        <v>39</v>
      </c>
      <c r="F346" s="39">
        <f>SUM(F345:F345)</f>
        <v>333.20700000000016</v>
      </c>
      <c r="G346" s="39"/>
      <c r="H346" s="31"/>
    </row>
    <row r="347" spans="1:8" s="43" customFormat="1" x14ac:dyDescent="0.25">
      <c r="A347" s="37"/>
      <c r="B347" s="46"/>
      <c r="C347" s="47"/>
      <c r="D347" s="47"/>
      <c r="E347" s="47"/>
      <c r="F347" s="31"/>
      <c r="G347" s="31"/>
    </row>
    <row r="348" spans="1:8" x14ac:dyDescent="0.25">
      <c r="A348" s="415" t="s">
        <v>398</v>
      </c>
      <c r="B348" s="45">
        <v>41</v>
      </c>
      <c r="C348" s="38">
        <v>1</v>
      </c>
      <c r="D348" s="38">
        <v>1</v>
      </c>
      <c r="E348" s="38">
        <v>1</v>
      </c>
      <c r="F348" s="34">
        <f>B348*C348*D348*E348</f>
        <v>41</v>
      </c>
      <c r="G348" s="35"/>
    </row>
    <row r="349" spans="1:8" x14ac:dyDescent="0.25">
      <c r="A349" s="416"/>
      <c r="B349" s="45"/>
      <c r="C349" s="38">
        <v>1</v>
      </c>
      <c r="D349" s="38">
        <v>1</v>
      </c>
      <c r="E349" s="38">
        <v>1</v>
      </c>
      <c r="F349" s="34">
        <f t="shared" ref="F349:F350" si="39">B349*C349*D349*E349</f>
        <v>0</v>
      </c>
      <c r="G349" s="35"/>
    </row>
    <row r="350" spans="1:8" x14ac:dyDescent="0.25">
      <c r="A350" s="416"/>
      <c r="B350" s="45"/>
      <c r="C350" s="38"/>
      <c r="D350" s="38"/>
      <c r="E350" s="38"/>
      <c r="F350" s="34">
        <f t="shared" si="39"/>
        <v>0</v>
      </c>
      <c r="G350" s="35"/>
    </row>
    <row r="351" spans="1:8" s="43" customFormat="1" x14ac:dyDescent="0.25">
      <c r="A351" s="417"/>
      <c r="B351" s="45"/>
      <c r="C351" s="47"/>
      <c r="D351" s="47"/>
      <c r="E351" s="38" t="s">
        <v>39</v>
      </c>
      <c r="F351" s="39">
        <f>SUM(F348:F350)</f>
        <v>41</v>
      </c>
      <c r="G351" s="39"/>
    </row>
    <row r="353" spans="1:8" x14ac:dyDescent="0.25">
      <c r="A353" s="415" t="s">
        <v>399</v>
      </c>
      <c r="B353" s="45">
        <v>17</v>
      </c>
      <c r="C353" s="38">
        <v>1</v>
      </c>
      <c r="D353" s="38">
        <v>1</v>
      </c>
      <c r="E353" s="38">
        <v>1</v>
      </c>
      <c r="F353" s="34">
        <f>B353*C353*D353*E353</f>
        <v>17</v>
      </c>
      <c r="G353" s="35"/>
    </row>
    <row r="354" spans="1:8" x14ac:dyDescent="0.25">
      <c r="A354" s="416"/>
      <c r="B354" s="45"/>
      <c r="C354" s="38"/>
      <c r="D354" s="38"/>
      <c r="E354" s="38"/>
      <c r="F354" s="34">
        <f t="shared" ref="F354" si="40">B354*C354*D354*E354</f>
        <v>0</v>
      </c>
      <c r="G354" s="35"/>
    </row>
    <row r="355" spans="1:8" s="43" customFormat="1" x14ac:dyDescent="0.25">
      <c r="A355" s="417"/>
      <c r="B355" s="45"/>
      <c r="C355" s="47"/>
      <c r="D355" s="47"/>
      <c r="E355" s="38" t="s">
        <v>39</v>
      </c>
      <c r="F355" s="39">
        <f>SUM(F353:F354)</f>
        <v>17</v>
      </c>
      <c r="G355" s="39"/>
    </row>
    <row r="357" spans="1:8" x14ac:dyDescent="0.25">
      <c r="A357" s="415" t="s">
        <v>400</v>
      </c>
      <c r="B357" s="45">
        <v>2</v>
      </c>
      <c r="C357" s="38">
        <v>1</v>
      </c>
      <c r="D357" s="38">
        <v>1</v>
      </c>
      <c r="E357" s="38">
        <v>1</v>
      </c>
      <c r="F357" s="34">
        <f>B357*C357*D357*E357</f>
        <v>2</v>
      </c>
      <c r="G357" s="35"/>
    </row>
    <row r="358" spans="1:8" x14ac:dyDescent="0.25">
      <c r="A358" s="416"/>
      <c r="B358" s="45"/>
      <c r="C358" s="38"/>
      <c r="D358" s="38"/>
      <c r="E358" s="38"/>
      <c r="F358" s="34">
        <f t="shared" ref="F358" si="41">B358*C358*D358*E358</f>
        <v>0</v>
      </c>
      <c r="G358" s="35"/>
    </row>
    <row r="359" spans="1:8" s="43" customFormat="1" x14ac:dyDescent="0.25">
      <c r="A359" s="417"/>
      <c r="B359" s="45"/>
      <c r="C359" s="47"/>
      <c r="D359" s="47"/>
      <c r="E359" s="38" t="s">
        <v>39</v>
      </c>
      <c r="F359" s="39">
        <f>SUM(F357:F358)</f>
        <v>2</v>
      </c>
      <c r="G359" s="39"/>
    </row>
    <row r="361" spans="1:8" x14ac:dyDescent="0.25">
      <c r="A361" s="414" t="s">
        <v>413</v>
      </c>
      <c r="B361" s="414"/>
      <c r="C361" s="414"/>
      <c r="D361" s="414"/>
      <c r="E361" s="414"/>
      <c r="F361" s="414"/>
      <c r="G361" s="414"/>
    </row>
    <row r="362" spans="1:8" ht="18" x14ac:dyDescent="0.25">
      <c r="A362" s="260"/>
      <c r="B362" s="33"/>
      <c r="C362" s="31"/>
      <c r="D362" s="299" t="s">
        <v>418</v>
      </c>
      <c r="E362" s="31"/>
      <c r="F362" s="31"/>
      <c r="G362" s="31"/>
      <c r="H362" s="31"/>
    </row>
    <row r="363" spans="1:8" x14ac:dyDescent="0.25">
      <c r="A363" s="300" t="s">
        <v>419</v>
      </c>
      <c r="B363" s="33">
        <v>20</v>
      </c>
      <c r="C363" s="31">
        <v>1</v>
      </c>
      <c r="D363" s="31">
        <v>1.3</v>
      </c>
      <c r="E363" s="31">
        <v>1</v>
      </c>
      <c r="F363" s="34">
        <f>B363*C363*D363*E363</f>
        <v>26</v>
      </c>
      <c r="G363" s="35" t="s">
        <v>6</v>
      </c>
      <c r="H363" s="31"/>
    </row>
    <row r="364" spans="1:8" x14ac:dyDescent="0.25">
      <c r="A364" s="301"/>
      <c r="B364" s="33"/>
      <c r="C364" s="31"/>
      <c r="D364" s="31"/>
      <c r="E364" s="38" t="s">
        <v>39</v>
      </c>
      <c r="F364" s="39">
        <f>ROUND(SUM(F363:F363),2)</f>
        <v>26</v>
      </c>
      <c r="G364" s="39"/>
      <c r="H364" s="31"/>
    </row>
    <row r="365" spans="1:8" x14ac:dyDescent="0.25">
      <c r="A365" s="260"/>
      <c r="B365" s="33"/>
      <c r="C365" s="31"/>
      <c r="D365" s="31"/>
      <c r="E365" s="31"/>
      <c r="F365" s="31"/>
      <c r="G365" s="31"/>
      <c r="H365" s="31"/>
    </row>
    <row r="366" spans="1:8" x14ac:dyDescent="0.25">
      <c r="A366" s="48" t="s">
        <v>420</v>
      </c>
      <c r="B366" s="45">
        <f>F364</f>
        <v>26</v>
      </c>
      <c r="C366" s="38">
        <v>1</v>
      </c>
      <c r="D366" s="38">
        <v>30</v>
      </c>
      <c r="E366" s="38"/>
      <c r="F366" s="34">
        <f>B366*C366*D366</f>
        <v>780</v>
      </c>
      <c r="G366" s="35" t="s">
        <v>421</v>
      </c>
      <c r="H366" s="31"/>
    </row>
    <row r="367" spans="1:8" x14ac:dyDescent="0.25">
      <c r="A367" s="41" t="s">
        <v>422</v>
      </c>
      <c r="B367" s="45"/>
      <c r="C367" s="38"/>
      <c r="D367" s="38"/>
      <c r="E367" s="38"/>
      <c r="F367" s="34">
        <f t="shared" ref="F367" si="42">B367*C367*D367</f>
        <v>0</v>
      </c>
      <c r="G367" s="35"/>
      <c r="H367" s="31"/>
    </row>
    <row r="368" spans="1:8" x14ac:dyDescent="0.25">
      <c r="A368" s="44"/>
      <c r="B368" s="36"/>
      <c r="E368" s="38" t="s">
        <v>39</v>
      </c>
      <c r="F368" s="39">
        <f>SUM(F366:F367)</f>
        <v>780</v>
      </c>
      <c r="G368" s="39"/>
      <c r="H368" s="31"/>
    </row>
    <row r="369" spans="1:8" x14ac:dyDescent="0.25">
      <c r="A369" s="40"/>
      <c r="B369" s="302"/>
      <c r="C369" s="43"/>
      <c r="D369" s="43"/>
      <c r="E369" s="47"/>
      <c r="F369" s="31"/>
      <c r="G369" s="31"/>
      <c r="H369" s="31"/>
    </row>
    <row r="370" spans="1:8" x14ac:dyDescent="0.25">
      <c r="A370" s="48" t="s">
        <v>423</v>
      </c>
      <c r="B370" s="45">
        <f>F364</f>
        <v>26</v>
      </c>
      <c r="C370" s="38">
        <v>1</v>
      </c>
      <c r="D370" s="38">
        <v>22</v>
      </c>
      <c r="E370" s="38"/>
      <c r="F370" s="34">
        <f>B370*C370*D370</f>
        <v>572</v>
      </c>
      <c r="G370" s="35" t="s">
        <v>421</v>
      </c>
      <c r="H370" s="31"/>
    </row>
    <row r="371" spans="1:8" x14ac:dyDescent="0.25">
      <c r="A371" s="41"/>
      <c r="B371" s="45"/>
      <c r="C371" s="38"/>
      <c r="D371" s="38"/>
      <c r="E371" s="38"/>
      <c r="F371" s="34">
        <f t="shared" ref="F371" si="43">B371*C371*D371</f>
        <v>0</v>
      </c>
      <c r="G371" s="35"/>
      <c r="H371" s="31"/>
    </row>
    <row r="372" spans="1:8" x14ac:dyDescent="0.25">
      <c r="A372" s="44"/>
      <c r="B372" s="36"/>
      <c r="E372" s="38" t="s">
        <v>39</v>
      </c>
      <c r="F372" s="39">
        <f>SUM(F370:F371)</f>
        <v>572</v>
      </c>
      <c r="G372" s="39"/>
      <c r="H372" s="31"/>
    </row>
    <row r="373" spans="1:8" x14ac:dyDescent="0.25">
      <c r="A373" s="260"/>
      <c r="B373" s="33"/>
      <c r="C373" s="31"/>
      <c r="D373" s="31"/>
      <c r="E373" s="31"/>
      <c r="F373" s="31"/>
      <c r="G373" s="31"/>
      <c r="H373" s="31"/>
    </row>
    <row r="374" spans="1:8" x14ac:dyDescent="0.25">
      <c r="A374" s="303" t="s">
        <v>424</v>
      </c>
      <c r="B374" s="45">
        <v>5926.18</v>
      </c>
      <c r="C374" s="38">
        <v>1</v>
      </c>
      <c r="D374" s="38">
        <v>1</v>
      </c>
      <c r="E374" s="38"/>
      <c r="F374" s="34">
        <f>B374*C374*D374</f>
        <v>5926.18</v>
      </c>
      <c r="G374" s="35" t="s">
        <v>5</v>
      </c>
      <c r="H374" s="31"/>
    </row>
    <row r="375" spans="1:8" x14ac:dyDescent="0.25">
      <c r="A375" s="41"/>
      <c r="B375" s="45"/>
      <c r="C375" s="38"/>
      <c r="D375" s="38"/>
      <c r="E375" s="38"/>
      <c r="F375" s="34">
        <f t="shared" ref="F375" si="44">B375*C375*D375</f>
        <v>0</v>
      </c>
      <c r="G375" s="35"/>
      <c r="H375" s="31"/>
    </row>
    <row r="376" spans="1:8" x14ac:dyDescent="0.25">
      <c r="A376" s="44"/>
      <c r="B376" s="36"/>
      <c r="E376" s="38" t="s">
        <v>39</v>
      </c>
      <c r="F376" s="39">
        <f>SUM(F374:F375)</f>
        <v>5926.18</v>
      </c>
      <c r="G376" s="39"/>
      <c r="H376" s="31"/>
    </row>
  </sheetData>
  <mergeCells count="40">
    <mergeCell ref="A81:G81"/>
    <mergeCell ref="A21:A26"/>
    <mergeCell ref="A44:G44"/>
    <mergeCell ref="A9:G9"/>
    <mergeCell ref="A11:A19"/>
    <mergeCell ref="A38:A40"/>
    <mergeCell ref="A42:G42"/>
    <mergeCell ref="A339:A340"/>
    <mergeCell ref="A297:G297"/>
    <mergeCell ref="A224:G224"/>
    <mergeCell ref="A225:A227"/>
    <mergeCell ref="A229:G229"/>
    <mergeCell ref="A231:G231"/>
    <mergeCell ref="A242:G242"/>
    <mergeCell ref="A244:G244"/>
    <mergeCell ref="A272:G272"/>
    <mergeCell ref="A218:A222"/>
    <mergeCell ref="A194:A196"/>
    <mergeCell ref="A126:A128"/>
    <mergeCell ref="A116:G116"/>
    <mergeCell ref="A118:A120"/>
    <mergeCell ref="A122:A124"/>
    <mergeCell ref="A136:A145"/>
    <mergeCell ref="A151:A153"/>
    <mergeCell ref="A361:G361"/>
    <mergeCell ref="A147:A149"/>
    <mergeCell ref="A2:G2"/>
    <mergeCell ref="A155:A157"/>
    <mergeCell ref="A348:A351"/>
    <mergeCell ref="A353:A355"/>
    <mergeCell ref="A357:A359"/>
    <mergeCell ref="A217:G217"/>
    <mergeCell ref="A215:G215"/>
    <mergeCell ref="A345:A346"/>
    <mergeCell ref="A342:A343"/>
    <mergeCell ref="A256:G256"/>
    <mergeCell ref="A258:G258"/>
    <mergeCell ref="A246:G246"/>
    <mergeCell ref="A182:A192"/>
    <mergeCell ref="A160:A16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B16" sqref="B16"/>
    </sheetView>
  </sheetViews>
  <sheetFormatPr defaultRowHeight="15" x14ac:dyDescent="0.25"/>
  <cols>
    <col min="1" max="1" width="14" customWidth="1"/>
  </cols>
  <sheetData>
    <row r="1" spans="1:11" x14ac:dyDescent="0.25">
      <c r="A1" t="s">
        <v>342</v>
      </c>
      <c r="B1" t="s">
        <v>358</v>
      </c>
      <c r="C1" t="s">
        <v>360</v>
      </c>
      <c r="D1" t="s">
        <v>359</v>
      </c>
      <c r="E1" t="s">
        <v>361</v>
      </c>
      <c r="F1" t="s">
        <v>41</v>
      </c>
      <c r="H1" t="s">
        <v>343</v>
      </c>
      <c r="J1" t="s">
        <v>362</v>
      </c>
    </row>
    <row r="2" spans="1:11" x14ac:dyDescent="0.25">
      <c r="A2" t="s">
        <v>71</v>
      </c>
      <c r="B2">
        <v>0.4839</v>
      </c>
      <c r="C2" s="256">
        <f>B2*0.3</f>
        <v>0.14516999999999999</v>
      </c>
      <c r="D2" s="81">
        <v>6.3</v>
      </c>
      <c r="E2" s="81">
        <v>0.3</v>
      </c>
      <c r="F2" s="81">
        <f>D2*E2</f>
        <v>1.89</v>
      </c>
      <c r="G2" s="81"/>
    </row>
    <row r="3" spans="1:11" x14ac:dyDescent="0.25">
      <c r="A3" t="s">
        <v>345</v>
      </c>
      <c r="B3">
        <v>0.68559999999999999</v>
      </c>
      <c r="D3">
        <v>8.5</v>
      </c>
      <c r="E3" s="81">
        <v>0.3</v>
      </c>
      <c r="F3" s="81">
        <f t="shared" ref="F3:F12" si="0">D3*E3</f>
        <v>2.5499999999999998</v>
      </c>
    </row>
    <row r="4" spans="1:11" x14ac:dyDescent="0.25">
      <c r="A4" t="s">
        <v>346</v>
      </c>
      <c r="B4">
        <v>0.3493</v>
      </c>
      <c r="D4">
        <v>4.75</v>
      </c>
      <c r="E4" s="81">
        <v>0.3</v>
      </c>
      <c r="F4" s="81">
        <f t="shared" si="0"/>
        <v>1.425</v>
      </c>
    </row>
    <row r="5" spans="1:11" x14ac:dyDescent="0.25">
      <c r="A5" t="s">
        <v>347</v>
      </c>
      <c r="B5" s="43">
        <v>0.41399999999999998</v>
      </c>
      <c r="D5">
        <v>6</v>
      </c>
      <c r="E5" s="81">
        <v>0.3</v>
      </c>
      <c r="F5" s="81">
        <f t="shared" si="0"/>
        <v>1.7999999999999998</v>
      </c>
    </row>
    <row r="6" spans="1:11" x14ac:dyDescent="0.25">
      <c r="A6" t="s">
        <v>348</v>
      </c>
      <c r="B6" s="43">
        <v>1.0155000000000001</v>
      </c>
      <c r="D6">
        <v>14.16</v>
      </c>
      <c r="E6" s="81">
        <v>0.3</v>
      </c>
      <c r="F6" s="81">
        <f t="shared" si="0"/>
        <v>4.2480000000000002</v>
      </c>
    </row>
    <row r="7" spans="1:11" x14ac:dyDescent="0.25">
      <c r="A7" t="s">
        <v>349</v>
      </c>
      <c r="B7" s="43">
        <v>0.26790000000000003</v>
      </c>
      <c r="D7">
        <v>3.8</v>
      </c>
      <c r="E7" s="81">
        <v>0.3</v>
      </c>
      <c r="F7" s="81">
        <f t="shared" si="0"/>
        <v>1.1399999999999999</v>
      </c>
    </row>
    <row r="8" spans="1:11" x14ac:dyDescent="0.25">
      <c r="A8" t="s">
        <v>350</v>
      </c>
      <c r="B8" s="43">
        <v>0.29670000000000002</v>
      </c>
      <c r="D8">
        <v>4.0199999999999996</v>
      </c>
      <c r="E8" s="81">
        <v>0.3</v>
      </c>
      <c r="F8" s="81">
        <f t="shared" si="0"/>
        <v>1.2059999999999997</v>
      </c>
    </row>
    <row r="9" spans="1:11" x14ac:dyDescent="0.25">
      <c r="A9" t="s">
        <v>351</v>
      </c>
      <c r="B9" s="43">
        <v>0.30959999999999999</v>
      </c>
      <c r="D9">
        <v>4.32</v>
      </c>
      <c r="E9" s="81">
        <v>0.3</v>
      </c>
      <c r="F9" s="81">
        <f t="shared" si="0"/>
        <v>1.296</v>
      </c>
    </row>
    <row r="10" spans="1:11" x14ac:dyDescent="0.25">
      <c r="A10" t="s">
        <v>99</v>
      </c>
      <c r="B10" s="43">
        <v>0.2009</v>
      </c>
      <c r="D10">
        <v>2.85</v>
      </c>
      <c r="E10" s="81">
        <v>0.3</v>
      </c>
      <c r="F10" s="81">
        <f t="shared" si="0"/>
        <v>0.85499999999999998</v>
      </c>
    </row>
    <row r="11" spans="1:11" x14ac:dyDescent="0.25">
      <c r="A11" t="s">
        <v>352</v>
      </c>
      <c r="B11" s="43">
        <v>0.29199999999999998</v>
      </c>
      <c r="D11">
        <v>3.96</v>
      </c>
      <c r="E11" s="81">
        <v>0.3</v>
      </c>
      <c r="F11" s="81">
        <f t="shared" si="0"/>
        <v>1.1879999999999999</v>
      </c>
    </row>
    <row r="12" spans="1:11" x14ac:dyDescent="0.25">
      <c r="A12" t="s">
        <v>357</v>
      </c>
      <c r="B12" s="43">
        <v>0.59</v>
      </c>
      <c r="D12">
        <v>6.85</v>
      </c>
      <c r="E12" s="81">
        <v>0.3</v>
      </c>
      <c r="F12" s="81">
        <f t="shared" si="0"/>
        <v>2.0549999999999997</v>
      </c>
    </row>
    <row r="13" spans="1:11" x14ac:dyDescent="0.25">
      <c r="B13" s="256">
        <f>SUM(B2:B12)</f>
        <v>4.9053999999999993</v>
      </c>
      <c r="C13" t="s">
        <v>5</v>
      </c>
      <c r="D13" s="256">
        <f>SUM(D2:D12)</f>
        <v>65.510000000000005</v>
      </c>
      <c r="E13" s="81"/>
      <c r="F13" s="256">
        <f>SUM(F2:F12)</f>
        <v>19.652999999999999</v>
      </c>
      <c r="G13" t="s">
        <v>5</v>
      </c>
      <c r="J13" s="256">
        <f>(B13*2)+F13</f>
        <v>29.463799999999999</v>
      </c>
      <c r="K13" t="s">
        <v>5</v>
      </c>
    </row>
    <row r="14" spans="1:11" x14ac:dyDescent="0.25">
      <c r="B14" s="256">
        <f>B13*0.3</f>
        <v>1.4716199999999997</v>
      </c>
      <c r="C14" t="s">
        <v>6</v>
      </c>
      <c r="H14" s="256">
        <v>2.29</v>
      </c>
      <c r="I14" t="s">
        <v>6</v>
      </c>
    </row>
    <row r="16" spans="1:11" x14ac:dyDescent="0.25">
      <c r="B16" s="258">
        <f>B14+H14</f>
        <v>3.7616199999999997</v>
      </c>
      <c r="C16" t="s">
        <v>6</v>
      </c>
      <c r="H16" s="259"/>
    </row>
    <row r="18" spans="1:3" x14ac:dyDescent="0.25">
      <c r="A18" t="s">
        <v>344</v>
      </c>
      <c r="B18" s="257">
        <f>3.34/C2</f>
        <v>23.007508438382587</v>
      </c>
      <c r="C18" t="s">
        <v>353</v>
      </c>
    </row>
    <row r="19" spans="1:3" x14ac:dyDescent="0.25">
      <c r="A19" t="s">
        <v>354</v>
      </c>
      <c r="B19" s="257">
        <f>2.34/C2</f>
        <v>16.119032858028518</v>
      </c>
      <c r="C19" t="s">
        <v>353</v>
      </c>
    </row>
    <row r="20" spans="1:3" x14ac:dyDescent="0.25">
      <c r="A20" t="s">
        <v>363</v>
      </c>
      <c r="B20" s="257">
        <f>5.27/C2</f>
        <v>36.302266308465938</v>
      </c>
      <c r="C20" t="s">
        <v>353</v>
      </c>
    </row>
    <row r="21" spans="1:3" x14ac:dyDescent="0.25">
      <c r="A21" t="s">
        <v>355</v>
      </c>
      <c r="B21" s="257">
        <f>2.38/C2</f>
        <v>16.39457188124268</v>
      </c>
      <c r="C21" t="s">
        <v>356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</vt:lpstr>
      <vt:lpstr>CRONOGRAMA</vt:lpstr>
      <vt:lpstr>COMPOSIÇÕES</vt:lpstr>
      <vt:lpstr>MEMORIAL DE CALCULO</vt:lpstr>
      <vt:lpstr>Quant. Letras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ENGENHARIA</cp:lastModifiedBy>
  <cp:lastPrinted>2024-06-13T14:17:44Z</cp:lastPrinted>
  <dcterms:created xsi:type="dcterms:W3CDTF">2015-06-12T14:56:53Z</dcterms:created>
  <dcterms:modified xsi:type="dcterms:W3CDTF">2024-06-13T14:22:33Z</dcterms:modified>
</cp:coreProperties>
</file>